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UT\Desktop\Rédaction\Article 1\"/>
    </mc:Choice>
  </mc:AlternateContent>
  <xr:revisionPtr revIDLastSave="0" documentId="8_{D3C3CD1B-DA47-4F36-810E-50962B43AF35}" xr6:coauthVersionLast="47" xr6:coauthVersionMax="47" xr10:uidLastSave="{00000000-0000-0000-0000-000000000000}"/>
  <bookViews>
    <workbookView xWindow="1470" yWindow="1470" windowWidth="28800" windowHeight="15345" xr2:uid="{33BD2A96-9730-4B23-B7DA-A51F7CD6BEF5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D25" i="1" l="1"/>
  <c r="E14" i="1"/>
  <c r="F19" i="1"/>
</calcChain>
</file>

<file path=xl/sharedStrings.xml><?xml version="1.0" encoding="utf-8"?>
<sst xmlns="http://schemas.openxmlformats.org/spreadsheetml/2006/main" count="299" uniqueCount="102">
  <si>
    <t>Sample</t>
  </si>
  <si>
    <t>rapA</t>
  </si>
  <si>
    <t>sigK</t>
  </si>
  <si>
    <t>spoIIB</t>
  </si>
  <si>
    <t>spoIID</t>
  </si>
  <si>
    <t>spoIIE</t>
  </si>
  <si>
    <t>spoIIGA</t>
  </si>
  <si>
    <t>Condition</t>
  </si>
  <si>
    <t>Time</t>
  </si>
  <si>
    <t>Spores</t>
  </si>
  <si>
    <t>0(C)-1</t>
  </si>
  <si>
    <t>pH 7.0</t>
  </si>
  <si>
    <t>0(C)-2</t>
  </si>
  <si>
    <t>0(C)-4</t>
  </si>
  <si>
    <t>4(E)-1</t>
  </si>
  <si>
    <t>4(E)-2</t>
  </si>
  <si>
    <t>4(E)-3</t>
  </si>
  <si>
    <t>4(E)-4</t>
  </si>
  <si>
    <t>20(C)-1</t>
  </si>
  <si>
    <t>20(C)-2</t>
  </si>
  <si>
    <t>22(C)-1</t>
  </si>
  <si>
    <t>22(C)-2</t>
  </si>
  <si>
    <t>30(C)-1</t>
  </si>
  <si>
    <t>30(C)-2</t>
  </si>
  <si>
    <t>39(C)-1</t>
  </si>
  <si>
    <t>39(C)-2</t>
  </si>
  <si>
    <t>48(C)-1</t>
  </si>
  <si>
    <t>48(C)-2</t>
  </si>
  <si>
    <t>55(C)-1</t>
  </si>
  <si>
    <t>55(C)-2</t>
  </si>
  <si>
    <t>70(C)-1</t>
  </si>
  <si>
    <t>70(C)-2</t>
  </si>
  <si>
    <t>100(C)-1</t>
  </si>
  <si>
    <t>100(C)-2</t>
  </si>
  <si>
    <t>134(C)-1</t>
  </si>
  <si>
    <t>134(C)-2</t>
  </si>
  <si>
    <t>0(G)-1</t>
  </si>
  <si>
    <t>pH 7.0-5.5</t>
  </si>
  <si>
    <t>0(G)-2</t>
  </si>
  <si>
    <t>15(G)-1</t>
  </si>
  <si>
    <t>15(G)-2</t>
  </si>
  <si>
    <t>20(G)-1</t>
  </si>
  <si>
    <t>20(G)-2</t>
  </si>
  <si>
    <t>22(G)-1</t>
  </si>
  <si>
    <t>22(G)-2</t>
  </si>
  <si>
    <t>30(G)-1</t>
  </si>
  <si>
    <t>30(G)-2</t>
  </si>
  <si>
    <t>39(G)-1</t>
  </si>
  <si>
    <t>39(G)-2</t>
  </si>
  <si>
    <t>48(G)-1</t>
  </si>
  <si>
    <t>48(G)-2</t>
  </si>
  <si>
    <t>50(G)-1</t>
  </si>
  <si>
    <t>50(G)-2</t>
  </si>
  <si>
    <t>55(G)-1</t>
  </si>
  <si>
    <t>55(G)-2</t>
  </si>
  <si>
    <t>65(G)-1</t>
  </si>
  <si>
    <t>65(G)-2</t>
  </si>
  <si>
    <t>70(G)-1</t>
  </si>
  <si>
    <t>70(G)-2</t>
  </si>
  <si>
    <t>75(G)-1</t>
  </si>
  <si>
    <t>75(G)-2</t>
  </si>
  <si>
    <t>100(G)-1</t>
  </si>
  <si>
    <t>100(G)-2</t>
  </si>
  <si>
    <t>117(G)-1</t>
  </si>
  <si>
    <t>117(G)-2</t>
  </si>
  <si>
    <t>0(L)-1</t>
  </si>
  <si>
    <t>pH 7.0-4.0</t>
  </si>
  <si>
    <t>0(L)-2</t>
  </si>
  <si>
    <t>14(L)-1</t>
  </si>
  <si>
    <t>14(L)-2</t>
  </si>
  <si>
    <t>23(L)-1</t>
  </si>
  <si>
    <t>23(L)-2</t>
  </si>
  <si>
    <t>23(L)-3</t>
  </si>
  <si>
    <t>23(L)-4</t>
  </si>
  <si>
    <t>42(L)-1</t>
  </si>
  <si>
    <t>42(L)-2</t>
  </si>
  <si>
    <t>42(L)-3</t>
  </si>
  <si>
    <t>42(L)-4</t>
  </si>
  <si>
    <t>63(L)-1</t>
  </si>
  <si>
    <t>63(L)-2</t>
  </si>
  <si>
    <t>63(L)-3</t>
  </si>
  <si>
    <t>63(L)-4</t>
  </si>
  <si>
    <t>Before shift</t>
  </si>
  <si>
    <t>0(C)-3</t>
  </si>
  <si>
    <t>gerAA</t>
  </si>
  <si>
    <t>gerPC</t>
  </si>
  <si>
    <t>spoVS</t>
  </si>
  <si>
    <t>des</t>
  </si>
  <si>
    <t>disA</t>
  </si>
  <si>
    <t>dnaA</t>
  </si>
  <si>
    <t>rsio</t>
  </si>
  <si>
    <t>spo0A</t>
  </si>
  <si>
    <t>Shift</t>
  </si>
  <si>
    <t>0</t>
  </si>
  <si>
    <t>3</t>
  </si>
  <si>
    <t>5</t>
  </si>
  <si>
    <t>6</t>
  </si>
  <si>
    <t>7</t>
  </si>
  <si>
    <t>8</t>
  </si>
  <si>
    <t>9</t>
  </si>
  <si>
    <t>4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</si>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</sst>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C613-9452-4368-8620-18C03C4DB2C0}">
  <dimension ref="A1:S71"/>
  <sheetViews>
    <sheetView tabSelected="1" zoomScale="95" zoomScaleNormal="130" workbookViewId="0">
      <selection activeCell="K22" sqref="K22"/>
    </sheetView>
  </sheetViews>
  <sheetFormatPr baseColWidth="10" defaultRowHeight="15" x14ac:dyDescent="0.25"/>
  <cols>
    <col min="2" max="11" width="12.7109375" bestFit="1" customWidth="1"/>
    <col min="12" max="12" width="12" bestFit="1" customWidth="1"/>
    <col min="13" max="13" width="12.7109375" bestFit="1" customWidth="1"/>
    <col min="14" max="14" width="12.85546875" bestFit="1" customWidth="1"/>
    <col min="15" max="15" width="12.7109375" bestFit="1" customWidth="1"/>
  </cols>
  <sheetData>
    <row r="1" spans="1:19" x14ac:dyDescent="0.25">
      <c r="A1" s="1" t="s">
        <v>0</v>
      </c>
      <c r="B1" s="2" t="s">
        <v>87</v>
      </c>
      <c r="C1" s="2" t="s">
        <v>88</v>
      </c>
      <c r="D1" s="2" t="s">
        <v>89</v>
      </c>
      <c r="E1" s="2" t="s">
        <v>84</v>
      </c>
      <c r="F1" s="2" t="s">
        <v>85</v>
      </c>
      <c r="G1" s="2" t="s">
        <v>1</v>
      </c>
      <c r="H1" s="2" t="s">
        <v>90</v>
      </c>
      <c r="I1" s="2" t="s">
        <v>2</v>
      </c>
      <c r="J1" s="2" t="s">
        <v>91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86</v>
      </c>
      <c r="P1" s="1" t="s">
        <v>7</v>
      </c>
      <c r="Q1" s="1" t="s">
        <v>92</v>
      </c>
      <c r="R1" s="1" t="s">
        <v>8</v>
      </c>
      <c r="S1" s="1" t="s">
        <v>9</v>
      </c>
    </row>
    <row r="2" spans="1:19" x14ac:dyDescent="0.25">
      <c r="A2" t="s">
        <v>10</v>
      </c>
      <c r="B2">
        <v>-0.27500704749986982</v>
      </c>
      <c r="C2">
        <v>0.13750352374993502</v>
      </c>
      <c r="D2">
        <v>0.11103131238874395</v>
      </c>
      <c r="E2">
        <v>-0.3334237337251918</v>
      </c>
      <c r="F2">
        <v>-1.4355292977070055E-2</v>
      </c>
      <c r="G2">
        <v>0.17632277264046289</v>
      </c>
      <c r="H2">
        <v>0.21412480535284734</v>
      </c>
      <c r="I2">
        <v>0.17632277264046289</v>
      </c>
      <c r="J2">
        <v>-0.31034012061215049</v>
      </c>
      <c r="K2">
        <v>-5.6583528366367514E-2</v>
      </c>
      <c r="L2">
        <v>1.4355292977070055E-2</v>
      </c>
      <c r="M2">
        <v>-2.8569152196770919E-2</v>
      </c>
      <c r="N2">
        <v>-0.52606881166758768</v>
      </c>
      <c r="O2">
        <v>-0.3334237337251918</v>
      </c>
      <c r="P2" s="3" t="s">
        <v>11</v>
      </c>
      <c r="Q2" s="3" t="s">
        <v>82</v>
      </c>
      <c r="R2">
        <v>0</v>
      </c>
      <c r="S2" s="7" t="s">
        <v>93</v>
      </c>
    </row>
    <row r="3" spans="1:19" x14ac:dyDescent="0.25">
      <c r="A3" t="s">
        <v>12</v>
      </c>
      <c r="B3">
        <v>-0.22650852980867975</v>
      </c>
      <c r="C3">
        <v>4.2644337408493722E-2</v>
      </c>
      <c r="D3">
        <v>-2.8569152196770919E-2</v>
      </c>
      <c r="E3">
        <v>-0.40053792958372886</v>
      </c>
      <c r="F3">
        <v>-0.54596836910529256</v>
      </c>
      <c r="G3">
        <v>-0.13750352374993502</v>
      </c>
      <c r="H3">
        <v>-5.6583528366367514E-2</v>
      </c>
      <c r="I3">
        <v>-0.23878685958711648</v>
      </c>
      <c r="J3">
        <v>-0.17632277264046289</v>
      </c>
      <c r="K3">
        <v>-8.4064264788474549E-2</v>
      </c>
      <c r="L3">
        <v>-0.28688114778816154</v>
      </c>
      <c r="M3">
        <v>-4.2644337408493722E-2</v>
      </c>
      <c r="N3">
        <v>0.62293035092017679</v>
      </c>
      <c r="O3">
        <v>-0.68706068833989242</v>
      </c>
      <c r="P3" s="3" t="s">
        <v>11</v>
      </c>
      <c r="Q3" s="3" t="s">
        <v>82</v>
      </c>
      <c r="R3">
        <v>0</v>
      </c>
      <c r="S3" s="7" t="s">
        <v>93</v>
      </c>
    </row>
    <row r="4" spans="1:19" x14ac:dyDescent="0.25">
      <c r="A4" t="s">
        <v>83</v>
      </c>
      <c r="B4">
        <v>0.16349873228287956</v>
      </c>
      <c r="C4">
        <v>-0.2509615735332188</v>
      </c>
      <c r="D4">
        <v>-0.63226821549951295</v>
      </c>
      <c r="E4">
        <v>0.22650852980867975</v>
      </c>
      <c r="F4">
        <v>0.22650852980867975</v>
      </c>
      <c r="G4">
        <v>-0.41142624572646502</v>
      </c>
      <c r="H4">
        <v>-0.49569516262406882</v>
      </c>
      <c r="I4" s="4">
        <f>AVERAGE(I2:I3,I5)</f>
        <v>0.20520260605532806</v>
      </c>
      <c r="J4">
        <v>0.13750352374993502</v>
      </c>
      <c r="K4">
        <v>-2.8569152196770919E-2</v>
      </c>
      <c r="L4">
        <v>-0.17632277264046289</v>
      </c>
      <c r="M4">
        <v>7.0389327891398012E-2</v>
      </c>
      <c r="N4">
        <v>-0.38956681176272562</v>
      </c>
      <c r="O4">
        <v>0.65992455840237829</v>
      </c>
      <c r="P4" s="3" t="s">
        <v>11</v>
      </c>
      <c r="Q4" s="3" t="s">
        <v>82</v>
      </c>
      <c r="R4">
        <v>0</v>
      </c>
      <c r="S4" s="7" t="s">
        <v>93</v>
      </c>
    </row>
    <row r="5" spans="1:19" x14ac:dyDescent="0.25">
      <c r="A5" t="s">
        <v>13</v>
      </c>
      <c r="B5">
        <v>0.3334237337251918</v>
      </c>
      <c r="C5">
        <v>8.4064264788474549E-2</v>
      </c>
      <c r="D5">
        <v>0.54596836910529256</v>
      </c>
      <c r="E5">
        <v>0.50589092972995731</v>
      </c>
      <c r="F5">
        <v>0.3334237337251918</v>
      </c>
      <c r="G5">
        <v>0.37851162325372983</v>
      </c>
      <c r="H5">
        <v>0.34482849699744117</v>
      </c>
      <c r="I5">
        <v>0.67807190511263782</v>
      </c>
      <c r="J5">
        <v>0.34482849699744117</v>
      </c>
      <c r="K5">
        <v>0.16349873228287956</v>
      </c>
      <c r="L5">
        <v>0.45417589318580209</v>
      </c>
      <c r="M5">
        <v>0</v>
      </c>
      <c r="N5">
        <v>0.28688114778816154</v>
      </c>
      <c r="O5">
        <v>0.35614381022527536</v>
      </c>
      <c r="P5" s="3" t="s">
        <v>11</v>
      </c>
      <c r="Q5" s="3" t="s">
        <v>82</v>
      </c>
      <c r="R5">
        <v>0</v>
      </c>
      <c r="S5" s="7" t="s">
        <v>93</v>
      </c>
    </row>
    <row r="6" spans="1:19" x14ac:dyDescent="0.25">
      <c r="A6" t="s">
        <v>14</v>
      </c>
      <c r="B6">
        <v>-4.397118409042581</v>
      </c>
      <c r="C6">
        <v>-1.4905701304462016</v>
      </c>
      <c r="D6">
        <v>0.73984810269932755</v>
      </c>
      <c r="E6">
        <v>0.40053792958372886</v>
      </c>
      <c r="F6">
        <v>0.21412480535284734</v>
      </c>
      <c r="G6">
        <v>-1.2630344058337937</v>
      </c>
      <c r="H6">
        <v>-7.0389327891398012E-2</v>
      </c>
      <c r="I6">
        <v>-0.44360665147561484</v>
      </c>
      <c r="J6">
        <v>-0.78240856492737332</v>
      </c>
      <c r="K6">
        <v>-1.3448284969974413</v>
      </c>
      <c r="L6">
        <v>1.2448870591235344</v>
      </c>
      <c r="M6">
        <v>-1.0356239097307214</v>
      </c>
      <c r="N6">
        <v>0.35614381022527536</v>
      </c>
      <c r="O6">
        <v>-2.1243281350022021</v>
      </c>
      <c r="P6" s="3" t="s">
        <v>11</v>
      </c>
      <c r="Q6" s="3" t="s">
        <v>82</v>
      </c>
      <c r="R6">
        <v>14</v>
      </c>
      <c r="S6" s="7" t="s">
        <v>93</v>
      </c>
    </row>
    <row r="7" spans="1:19" x14ac:dyDescent="0.25">
      <c r="A7" t="s">
        <v>15</v>
      </c>
      <c r="B7">
        <v>-4.1051751922654791</v>
      </c>
      <c r="C7">
        <v>-0.58496250072115619</v>
      </c>
      <c r="D7">
        <v>0.12432813500220179</v>
      </c>
      <c r="E7">
        <v>0.5945485495503543</v>
      </c>
      <c r="F7">
        <v>0.38956681176272562</v>
      </c>
      <c r="G7">
        <v>-1.8836208162856714</v>
      </c>
      <c r="H7">
        <v>0.11103131238874395</v>
      </c>
      <c r="I7">
        <v>-0.15055967657538141</v>
      </c>
      <c r="J7">
        <v>-0.35614381022527536</v>
      </c>
      <c r="K7">
        <v>-0.94110631094643149</v>
      </c>
      <c r="L7">
        <v>1.5945485495503544</v>
      </c>
      <c r="M7">
        <v>-0.91838623444634793</v>
      </c>
      <c r="N7">
        <v>0.54596836910529256</v>
      </c>
      <c r="O7">
        <v>-1.8875252707415877</v>
      </c>
      <c r="P7" s="3" t="s">
        <v>11</v>
      </c>
      <c r="Q7" s="3" t="s">
        <v>82</v>
      </c>
      <c r="R7">
        <v>14</v>
      </c>
      <c r="S7" s="7" t="s">
        <v>93</v>
      </c>
    </row>
    <row r="8" spans="1:19" x14ac:dyDescent="0.25">
      <c r="A8" t="s">
        <v>16</v>
      </c>
      <c r="B8">
        <v>-4.4489009511451281</v>
      </c>
      <c r="C8">
        <v>-0.92599941855622303</v>
      </c>
      <c r="D8">
        <v>0.62293035092017679</v>
      </c>
      <c r="E8">
        <v>-0.36737106564852945</v>
      </c>
      <c r="F8">
        <v>-0.31034012061215049</v>
      </c>
      <c r="G8">
        <v>-0.75702324650745967</v>
      </c>
      <c r="H8">
        <v>0.52606881166758768</v>
      </c>
      <c r="I8">
        <v>9.7610796626422344E-2</v>
      </c>
      <c r="J8">
        <v>-1.6599245584023783</v>
      </c>
      <c r="K8">
        <v>-0.68706068833989242</v>
      </c>
      <c r="L8">
        <v>0.48542682717024171</v>
      </c>
      <c r="M8">
        <v>1.4854268271702415</v>
      </c>
      <c r="N8">
        <v>0.28688114778816154</v>
      </c>
      <c r="O8">
        <v>-2.3132458517875616</v>
      </c>
      <c r="P8" s="3" t="s">
        <v>11</v>
      </c>
      <c r="Q8" s="3" t="s">
        <v>82</v>
      </c>
      <c r="R8">
        <v>14</v>
      </c>
      <c r="S8" s="7" t="s">
        <v>93</v>
      </c>
    </row>
    <row r="9" spans="1:19" x14ac:dyDescent="0.25">
      <c r="A9" t="s">
        <v>17</v>
      </c>
      <c r="B9">
        <v>-2.9981955031532519</v>
      </c>
      <c r="C9">
        <v>-1.0635029423061579</v>
      </c>
      <c r="D9">
        <v>0.62293035092017679</v>
      </c>
      <c r="E9">
        <v>-0.41142624572646502</v>
      </c>
      <c r="F9">
        <v>-7.0389327891398012E-2</v>
      </c>
      <c r="G9">
        <v>-0.60407132366886085</v>
      </c>
      <c r="H9">
        <v>0.15055967657538141</v>
      </c>
      <c r="I9">
        <v>-0.86393845042397166</v>
      </c>
      <c r="J9">
        <v>0.23878685958711648</v>
      </c>
      <c r="K9">
        <v>0.94110631094643149</v>
      </c>
      <c r="L9">
        <v>2.1176950426697547</v>
      </c>
      <c r="M9">
        <v>2.84799690655495</v>
      </c>
      <c r="N9">
        <v>-0.43295940727610632</v>
      </c>
      <c r="O9">
        <v>-1.8914191868460788</v>
      </c>
      <c r="P9" s="3" t="s">
        <v>11</v>
      </c>
      <c r="Q9" s="3" t="s">
        <v>82</v>
      </c>
      <c r="R9">
        <v>14</v>
      </c>
      <c r="S9" s="7" t="s">
        <v>93</v>
      </c>
    </row>
    <row r="10" spans="1:19" x14ac:dyDescent="0.25">
      <c r="A10" t="s">
        <v>18</v>
      </c>
      <c r="B10">
        <v>-3.4396231375571169</v>
      </c>
      <c r="C10">
        <v>-0.85598969730848073</v>
      </c>
      <c r="D10">
        <v>-1.4355292977070055E-2</v>
      </c>
      <c r="E10">
        <v>-1.9221978483963671</v>
      </c>
      <c r="F10">
        <v>0.3334237337251918</v>
      </c>
      <c r="G10">
        <v>4.3575520046180838</v>
      </c>
      <c r="H10">
        <v>-1.3334237337251917</v>
      </c>
      <c r="I10" s="4">
        <v>-1.2203299548795556</v>
      </c>
      <c r="J10">
        <v>1.7739963251111734</v>
      </c>
      <c r="K10">
        <v>1.4646682670034441</v>
      </c>
      <c r="L10" s="4">
        <v>-0.82374936030827284</v>
      </c>
      <c r="M10">
        <v>-8.4064264788474549E-2</v>
      </c>
      <c r="N10">
        <v>1.7355221772965377</v>
      </c>
      <c r="O10">
        <v>2.5558161550616396</v>
      </c>
      <c r="P10" s="3" t="s">
        <v>11</v>
      </c>
      <c r="Q10" s="3" t="s">
        <v>11</v>
      </c>
      <c r="R10">
        <v>20</v>
      </c>
      <c r="S10" s="7" t="s">
        <v>94</v>
      </c>
    </row>
    <row r="11" spans="1:19" x14ac:dyDescent="0.25">
      <c r="A11" t="s">
        <v>19</v>
      </c>
      <c r="B11">
        <v>-4.4892860226258762</v>
      </c>
      <c r="C11">
        <v>-1.6135316529179271</v>
      </c>
      <c r="D11">
        <v>-0.48542682717024171</v>
      </c>
      <c r="E11">
        <v>-1.9486008474933556</v>
      </c>
      <c r="F11">
        <v>0.2509615735332188</v>
      </c>
      <c r="G11">
        <v>3.9523335663696857</v>
      </c>
      <c r="H11" s="5">
        <v>-2.8176232575114315</v>
      </c>
      <c r="I11" s="4">
        <v>-1.2203299548795556</v>
      </c>
      <c r="J11">
        <v>0.32192809488736235</v>
      </c>
      <c r="K11">
        <v>0.55581615506163962</v>
      </c>
      <c r="L11" s="4">
        <v>-0.82374936030827284</v>
      </c>
      <c r="M11" s="4">
        <v>-1.4698859762744638</v>
      </c>
      <c r="N11" s="4">
        <v>-0.52606881166758768</v>
      </c>
      <c r="O11">
        <v>2.5160151470036647</v>
      </c>
      <c r="P11" s="3" t="s">
        <v>11</v>
      </c>
      <c r="Q11" s="3" t="s">
        <v>11</v>
      </c>
      <c r="R11">
        <v>20</v>
      </c>
      <c r="S11" s="7" t="s">
        <v>94</v>
      </c>
    </row>
    <row r="12" spans="1:19" x14ac:dyDescent="0.25">
      <c r="A12" t="s">
        <v>20</v>
      </c>
      <c r="B12">
        <v>-2.301587646603187</v>
      </c>
      <c r="C12">
        <v>-1.4905701304462016</v>
      </c>
      <c r="D12">
        <v>-0.91838623444634793</v>
      </c>
      <c r="E12">
        <v>-1.6959938131099002</v>
      </c>
      <c r="F12">
        <v>1.7268312170324931</v>
      </c>
      <c r="G12">
        <v>3.5897634869849773</v>
      </c>
      <c r="H12">
        <v>-1.232660756790275</v>
      </c>
      <c r="I12">
        <v>1.5509006646475234</v>
      </c>
      <c r="J12">
        <v>-1.0703893278913981</v>
      </c>
      <c r="K12">
        <v>1.956056652412403</v>
      </c>
      <c r="L12">
        <v>-0.82374936030827284</v>
      </c>
      <c r="M12">
        <v>0.77399632511117322</v>
      </c>
      <c r="N12">
        <v>1.4436066514756147</v>
      </c>
      <c r="O12">
        <v>0.79077203786200001</v>
      </c>
      <c r="P12" s="3" t="s">
        <v>11</v>
      </c>
      <c r="Q12" s="3" t="s">
        <v>11</v>
      </c>
      <c r="R12">
        <v>22</v>
      </c>
      <c r="S12" s="7" t="s">
        <v>94</v>
      </c>
    </row>
    <row r="13" spans="1:19" x14ac:dyDescent="0.25">
      <c r="A13" t="s">
        <v>21</v>
      </c>
      <c r="B13">
        <v>-2.2539892662307865</v>
      </c>
      <c r="C13">
        <v>-1.5945485495503544</v>
      </c>
      <c r="D13">
        <v>-0.87184364850931773</v>
      </c>
      <c r="E13">
        <v>-1.6415460290875239</v>
      </c>
      <c r="F13">
        <v>1.9448584458075391</v>
      </c>
      <c r="G13">
        <v>3.6473145095471362</v>
      </c>
      <c r="H13">
        <v>-1.2927817492278462</v>
      </c>
      <c r="I13">
        <v>1.7990873060740036</v>
      </c>
      <c r="J13">
        <v>-0.85598969730848073</v>
      </c>
      <c r="K13">
        <v>1.8836208162856714</v>
      </c>
      <c r="L13">
        <v>-0.78240856492737332</v>
      </c>
      <c r="M13">
        <v>0.95605665241240301</v>
      </c>
      <c r="N13">
        <v>1.6415460290875239</v>
      </c>
      <c r="O13">
        <v>0.83995958748953181</v>
      </c>
      <c r="P13" s="3" t="s">
        <v>11</v>
      </c>
      <c r="Q13" s="3" t="s">
        <v>11</v>
      </c>
      <c r="R13">
        <v>22</v>
      </c>
      <c r="S13" s="7" t="s">
        <v>94</v>
      </c>
    </row>
    <row r="14" spans="1:19" x14ac:dyDescent="0.25">
      <c r="A14" t="s">
        <v>22</v>
      </c>
      <c r="B14">
        <v>-5.8275650066501363</v>
      </c>
      <c r="C14">
        <v>-1.0840642647884746</v>
      </c>
      <c r="D14">
        <v>-0.5945485495503543</v>
      </c>
      <c r="E14" s="4">
        <f>MIN(E2:E13,E15:E71)</f>
        <v>-11.338864492661546</v>
      </c>
      <c r="F14">
        <v>0.77399632511117322</v>
      </c>
      <c r="G14">
        <v>4.6211727526834352</v>
      </c>
      <c r="H14">
        <v>-1.6915341649192002</v>
      </c>
      <c r="I14">
        <v>0.17632277264046289</v>
      </c>
      <c r="J14">
        <v>0.44360665147561484</v>
      </c>
      <c r="K14">
        <v>2.639232163249277</v>
      </c>
      <c r="L14" s="4">
        <v>-0.82374936030827284</v>
      </c>
      <c r="M14">
        <v>-1.4698859762744638</v>
      </c>
      <c r="N14">
        <v>1.9486008474933556</v>
      </c>
      <c r="O14">
        <v>1.8875252707415877</v>
      </c>
      <c r="P14" s="3" t="s">
        <v>11</v>
      </c>
      <c r="Q14" s="3" t="s">
        <v>11</v>
      </c>
      <c r="R14">
        <v>30</v>
      </c>
      <c r="S14" s="7" t="s">
        <v>95</v>
      </c>
    </row>
    <row r="15" spans="1:19" x14ac:dyDescent="0.25">
      <c r="A15" t="s">
        <v>23</v>
      </c>
      <c r="B15">
        <v>-6.3046935574710092</v>
      </c>
      <c r="C15">
        <v>-1.5310694927259541</v>
      </c>
      <c r="D15">
        <v>-0.70487196445635281</v>
      </c>
      <c r="E15" s="4">
        <v>-11.338864492661546</v>
      </c>
      <c r="F15">
        <v>0.91838623444634793</v>
      </c>
      <c r="G15">
        <v>3.6287735952016451</v>
      </c>
      <c r="H15">
        <v>-2.0107798387532427</v>
      </c>
      <c r="I15">
        <v>-0.18903382439001684</v>
      </c>
      <c r="J15">
        <v>-1.0772429989324603</v>
      </c>
      <c r="K15">
        <v>2.0908534304511135</v>
      </c>
      <c r="L15" s="4">
        <v>-0.82374936030827284</v>
      </c>
      <c r="M15">
        <v>-1.1890338243900169</v>
      </c>
      <c r="N15">
        <v>1.9068905956085187</v>
      </c>
      <c r="O15">
        <v>1.7824085649273733</v>
      </c>
      <c r="P15" s="3" t="s">
        <v>11</v>
      </c>
      <c r="Q15" s="3" t="s">
        <v>11</v>
      </c>
      <c r="R15">
        <v>30</v>
      </c>
      <c r="S15" s="7" t="s">
        <v>95</v>
      </c>
    </row>
    <row r="16" spans="1:19" x14ac:dyDescent="0.25">
      <c r="A16" t="s">
        <v>24</v>
      </c>
      <c r="B16">
        <v>-3.7224660244710912</v>
      </c>
      <c r="C16">
        <v>-1.6507645591169022</v>
      </c>
      <c r="D16">
        <v>-1.1440463696167069</v>
      </c>
      <c r="E16">
        <v>-2.1890338243900169</v>
      </c>
      <c r="F16">
        <v>1.6276068381296498</v>
      </c>
      <c r="G16">
        <v>5.5864645258863881</v>
      </c>
      <c r="H16" s="5">
        <v>-2.8176232575114315</v>
      </c>
      <c r="I16">
        <v>0.63226821549951295</v>
      </c>
      <c r="J16">
        <v>-0.44360665147561484</v>
      </c>
      <c r="K16">
        <v>3.4854268271702415</v>
      </c>
      <c r="L16" s="4">
        <v>-0.82374936030827284</v>
      </c>
      <c r="M16">
        <v>0.48542682717024171</v>
      </c>
      <c r="N16">
        <v>3.2585189247113013</v>
      </c>
      <c r="O16">
        <v>1.3617683594191534</v>
      </c>
      <c r="P16" s="3" t="s">
        <v>11</v>
      </c>
      <c r="Q16" s="3" t="s">
        <v>11</v>
      </c>
      <c r="R16">
        <v>39</v>
      </c>
      <c r="S16" s="7" t="s">
        <v>95</v>
      </c>
    </row>
    <row r="17" spans="1:19" x14ac:dyDescent="0.25">
      <c r="A17" t="s">
        <v>25</v>
      </c>
      <c r="B17">
        <v>-3.7506065048355928</v>
      </c>
      <c r="C17">
        <v>-1.6825732973475784</v>
      </c>
      <c r="D17">
        <v>-0.94110631094643149</v>
      </c>
      <c r="E17" s="4">
        <v>-11.338864492661546</v>
      </c>
      <c r="F17">
        <v>1.9183862344463478</v>
      </c>
      <c r="G17">
        <v>5.7395781120480507</v>
      </c>
      <c r="H17" s="5">
        <v>-2.8176232575114315</v>
      </c>
      <c r="I17">
        <v>0.96347412397488608</v>
      </c>
      <c r="J17">
        <v>-0.31034012061215049</v>
      </c>
      <c r="K17">
        <v>3.4409521980296369</v>
      </c>
      <c r="L17" s="4">
        <v>-0.82374936030827284</v>
      </c>
      <c r="M17">
        <v>0.75702324650745967</v>
      </c>
      <c r="N17">
        <v>3.22650852980868</v>
      </c>
      <c r="O17">
        <v>1.9297909977185974</v>
      </c>
      <c r="P17" s="3" t="s">
        <v>11</v>
      </c>
      <c r="Q17" s="3" t="s">
        <v>11</v>
      </c>
      <c r="R17">
        <v>39</v>
      </c>
      <c r="S17" s="7" t="s">
        <v>95</v>
      </c>
    </row>
    <row r="18" spans="1:19" x14ac:dyDescent="0.25">
      <c r="A18" t="s">
        <v>26</v>
      </c>
      <c r="B18">
        <v>-3.4154882710497008</v>
      </c>
      <c r="C18">
        <v>-0.93357263826102388</v>
      </c>
      <c r="D18">
        <v>-2.7990873060740036</v>
      </c>
      <c r="E18" s="4">
        <v>-11.338864492661546</v>
      </c>
      <c r="F18">
        <v>4.471187460386985</v>
      </c>
      <c r="G18">
        <v>4.9731520378772398</v>
      </c>
      <c r="H18">
        <v>-1.8278190246173196</v>
      </c>
      <c r="I18">
        <v>5.5576551547254214</v>
      </c>
      <c r="J18">
        <v>0.62293035092017679</v>
      </c>
      <c r="K18">
        <v>7.2352483793728393</v>
      </c>
      <c r="L18">
        <v>2.0461417816447205</v>
      </c>
      <c r="M18">
        <v>2.8011586560936985</v>
      </c>
      <c r="N18">
        <v>6.5633106916085637</v>
      </c>
      <c r="O18">
        <v>2.0356239097307212</v>
      </c>
      <c r="P18" s="3" t="s">
        <v>11</v>
      </c>
      <c r="Q18" s="3" t="s">
        <v>11</v>
      </c>
      <c r="R18">
        <v>48</v>
      </c>
      <c r="S18" s="7" t="s">
        <v>96</v>
      </c>
    </row>
    <row r="19" spans="1:19" x14ac:dyDescent="0.25">
      <c r="A19" t="s">
        <v>27</v>
      </c>
      <c r="B19">
        <v>-3.5020759560457915</v>
      </c>
      <c r="C19">
        <v>-0.80735492205760406</v>
      </c>
      <c r="D19">
        <v>-3.0285691521967708</v>
      </c>
      <c r="E19" s="4">
        <v>-11.338864492661546</v>
      </c>
      <c r="F19" s="4">
        <f>MIN(F2:F18,F20:F71)</f>
        <v>-8.2082831384125186</v>
      </c>
      <c r="G19">
        <v>4.9169542789532157</v>
      </c>
      <c r="H19">
        <v>-1.411426245726465</v>
      </c>
      <c r="I19">
        <v>5.6998847286974756</v>
      </c>
      <c r="J19">
        <v>0.40053792958372886</v>
      </c>
      <c r="K19">
        <v>7.1666150311824328</v>
      </c>
      <c r="L19">
        <v>2.4032677223393013</v>
      </c>
      <c r="M19">
        <v>2.9523335663696861</v>
      </c>
      <c r="N19">
        <v>6.4036085835436962</v>
      </c>
      <c r="O19">
        <v>2.3391373849195856</v>
      </c>
      <c r="P19" s="3" t="s">
        <v>11</v>
      </c>
      <c r="Q19" s="3" t="s">
        <v>11</v>
      </c>
      <c r="R19">
        <v>48</v>
      </c>
      <c r="S19" s="7" t="s">
        <v>96</v>
      </c>
    </row>
    <row r="20" spans="1:19" x14ac:dyDescent="0.25">
      <c r="A20" t="s">
        <v>28</v>
      </c>
      <c r="B20">
        <v>-4.0197019144425479</v>
      </c>
      <c r="C20">
        <v>0.43295940727610632</v>
      </c>
      <c r="D20">
        <v>-1.6553518286125541</v>
      </c>
      <c r="E20">
        <v>1.6644828403646825</v>
      </c>
      <c r="F20">
        <v>7.4081174079918393</v>
      </c>
      <c r="G20">
        <v>4.8801957289430984</v>
      </c>
      <c r="H20">
        <v>-0.61353165291792711</v>
      </c>
      <c r="I20">
        <v>7.4851852843439568</v>
      </c>
      <c r="J20">
        <v>2.3419857472286161</v>
      </c>
      <c r="K20">
        <v>8.8334910118992767</v>
      </c>
      <c r="L20">
        <v>5.0891591319112379</v>
      </c>
      <c r="M20">
        <v>5.3441183345214283</v>
      </c>
      <c r="N20">
        <v>8.3055601916764541</v>
      </c>
      <c r="O20">
        <v>2.7803100990433753</v>
      </c>
      <c r="P20" s="3" t="s">
        <v>11</v>
      </c>
      <c r="Q20" s="3" t="s">
        <v>11</v>
      </c>
      <c r="R20">
        <v>55</v>
      </c>
      <c r="S20" s="7" t="s">
        <v>97</v>
      </c>
    </row>
    <row r="21" spans="1:19" x14ac:dyDescent="0.25">
      <c r="A21" t="s">
        <v>29</v>
      </c>
      <c r="B21" s="6">
        <v>-4.0197019144425479</v>
      </c>
      <c r="C21" s="6">
        <v>0.43295940727610632</v>
      </c>
      <c r="D21">
        <v>-2.5285713188707577</v>
      </c>
      <c r="E21">
        <v>1.207892851641333</v>
      </c>
      <c r="F21">
        <v>6.9626646930005638</v>
      </c>
      <c r="G21" s="6">
        <v>4.8801957289430984</v>
      </c>
      <c r="H21" s="6">
        <v>-0.61353165291792711</v>
      </c>
      <c r="I21">
        <v>6.0600473836699393</v>
      </c>
      <c r="J21" s="6">
        <v>2.3419857472286161</v>
      </c>
      <c r="K21">
        <v>8.0967151544885354</v>
      </c>
      <c r="L21" s="4">
        <v>-0.82374936030827284</v>
      </c>
      <c r="M21" s="4">
        <v>-1.4698859762744638</v>
      </c>
      <c r="N21">
        <v>7.227952813682319</v>
      </c>
      <c r="O21">
        <v>2.5285713188707577</v>
      </c>
      <c r="P21" s="3" t="s">
        <v>11</v>
      </c>
      <c r="Q21" s="3" t="s">
        <v>11</v>
      </c>
      <c r="R21">
        <v>55</v>
      </c>
      <c r="S21" s="7" t="s">
        <v>97</v>
      </c>
    </row>
    <row r="22" spans="1:19" x14ac:dyDescent="0.25">
      <c r="A22" t="s">
        <v>30</v>
      </c>
      <c r="B22">
        <v>-1.9297909977185974</v>
      </c>
      <c r="C22">
        <v>-0.32192809488736235</v>
      </c>
      <c r="D22">
        <v>-1.8399595874895318</v>
      </c>
      <c r="E22">
        <v>0.66902676550963081</v>
      </c>
      <c r="F22">
        <v>8.2798426935203473</v>
      </c>
      <c r="G22">
        <v>4.3426969599819341</v>
      </c>
      <c r="H22">
        <v>0.45417589318580209</v>
      </c>
      <c r="I22">
        <v>7.3565840186444253</v>
      </c>
      <c r="J22">
        <v>1.0496307677246004</v>
      </c>
      <c r="K22">
        <v>6.7688459597533885</v>
      </c>
      <c r="L22">
        <v>3.7224660244710912</v>
      </c>
      <c r="M22">
        <v>2.9126498648972032</v>
      </c>
      <c r="N22">
        <v>6.7855505517392558</v>
      </c>
      <c r="O22">
        <v>2.2957230245399685</v>
      </c>
      <c r="P22" s="3" t="s">
        <v>11</v>
      </c>
      <c r="Q22" s="3" t="s">
        <v>11</v>
      </c>
      <c r="R22">
        <v>70</v>
      </c>
      <c r="S22" s="7" t="s">
        <v>98</v>
      </c>
    </row>
    <row r="23" spans="1:19" x14ac:dyDescent="0.25">
      <c r="A23" t="s">
        <v>31</v>
      </c>
      <c r="B23">
        <v>-1.6915341649192002</v>
      </c>
      <c r="C23">
        <v>-0.15055967657538141</v>
      </c>
      <c r="D23">
        <v>-1.790772037862</v>
      </c>
      <c r="E23">
        <v>0.32192809488736235</v>
      </c>
      <c r="F23">
        <v>8.4226114566179451</v>
      </c>
      <c r="G23">
        <v>4.5216789516031994</v>
      </c>
      <c r="H23">
        <v>0.45417589318580209</v>
      </c>
      <c r="I23">
        <v>7.5084286525318573</v>
      </c>
      <c r="J23">
        <v>0.92599941855622303</v>
      </c>
      <c r="K23">
        <v>6.9165960678921863</v>
      </c>
      <c r="L23">
        <v>3.6276068381296502</v>
      </c>
      <c r="M23">
        <v>3.1259816538547156</v>
      </c>
      <c r="N23">
        <v>6.8811751553492755</v>
      </c>
      <c r="O23">
        <v>2.4436066514756147</v>
      </c>
      <c r="P23" s="3" t="s">
        <v>11</v>
      </c>
      <c r="Q23" s="3" t="s">
        <v>11</v>
      </c>
      <c r="R23">
        <v>70</v>
      </c>
      <c r="S23" s="7" t="s">
        <v>98</v>
      </c>
    </row>
    <row r="24" spans="1:19" x14ac:dyDescent="0.25">
      <c r="A24" t="s">
        <v>32</v>
      </c>
      <c r="B24">
        <v>-2.5360529002402097</v>
      </c>
      <c r="C24">
        <v>-0.17632277264046289</v>
      </c>
      <c r="D24">
        <v>-2.7441610955704103</v>
      </c>
      <c r="E24">
        <v>-2.1243281350022021</v>
      </c>
      <c r="F24">
        <v>7.7916838581520445</v>
      </c>
      <c r="G24">
        <v>5.1436383099220366</v>
      </c>
      <c r="H24">
        <v>-2.7158933705476049</v>
      </c>
      <c r="I24">
        <v>6.4082023448521781</v>
      </c>
      <c r="J24">
        <v>-0.56559717585422509</v>
      </c>
      <c r="K24">
        <v>5.881664619320345</v>
      </c>
      <c r="L24">
        <v>1.1505596765753814</v>
      </c>
      <c r="M24">
        <v>2.0874628412503395</v>
      </c>
      <c r="N24">
        <v>5.8674023057275431</v>
      </c>
      <c r="O24">
        <v>0.74846123300403555</v>
      </c>
      <c r="P24" s="3" t="s">
        <v>11</v>
      </c>
      <c r="Q24" s="3" t="s">
        <v>11</v>
      </c>
      <c r="R24">
        <v>100</v>
      </c>
      <c r="S24" s="7" t="s">
        <v>98</v>
      </c>
    </row>
    <row r="25" spans="1:19" x14ac:dyDescent="0.25">
      <c r="A25" t="s">
        <v>33</v>
      </c>
      <c r="B25">
        <v>-2.0840642647884744</v>
      </c>
      <c r="C25">
        <v>-2.8569152196770919E-2</v>
      </c>
      <c r="D25" s="5">
        <f>MIN(D2:D24,D26:D71)</f>
        <v>-3.0285691521967708</v>
      </c>
      <c r="E25">
        <v>-1.4802651220544629</v>
      </c>
      <c r="F25">
        <v>8.1263431086172933</v>
      </c>
      <c r="G25">
        <v>5.3183168413349833</v>
      </c>
      <c r="H25">
        <v>-1.7697717392494476</v>
      </c>
      <c r="I25" s="4">
        <v>-1.2203299548795556</v>
      </c>
      <c r="J25">
        <v>0.28688114778816154</v>
      </c>
      <c r="K25" s="4">
        <v>-1.3448284969974413</v>
      </c>
      <c r="L25">
        <v>2.7527485914071339</v>
      </c>
      <c r="M25">
        <v>2.8176232575114315</v>
      </c>
      <c r="N25" s="4">
        <v>-0.52606881166758768</v>
      </c>
      <c r="O25">
        <v>1.4698859762744638</v>
      </c>
      <c r="P25" s="3" t="s">
        <v>11</v>
      </c>
      <c r="Q25" s="3" t="s">
        <v>11</v>
      </c>
      <c r="R25">
        <v>100</v>
      </c>
      <c r="S25" s="7" t="s">
        <v>98</v>
      </c>
    </row>
    <row r="26" spans="1:19" x14ac:dyDescent="0.25">
      <c r="A26" t="s">
        <v>34</v>
      </c>
      <c r="B26">
        <v>-13.226960023857171</v>
      </c>
      <c r="C26">
        <v>-9.0911973418396919</v>
      </c>
      <c r="D26" s="5">
        <v>-3.0285691521967708</v>
      </c>
      <c r="E26">
        <v>-11.338864492661546</v>
      </c>
      <c r="F26">
        <v>-8.2082831384125186</v>
      </c>
      <c r="G26">
        <v>-6.3050585195374342</v>
      </c>
      <c r="H26" s="5">
        <v>-2.8176232575114315</v>
      </c>
      <c r="I26" s="4">
        <v>-1.2203299548795556</v>
      </c>
      <c r="J26">
        <v>-10.110796479631508</v>
      </c>
      <c r="K26" s="4">
        <v>-1.3448284969974413</v>
      </c>
      <c r="L26" s="4">
        <v>-0.82374936030827284</v>
      </c>
      <c r="M26" s="4">
        <v>-1.4698859762744638</v>
      </c>
      <c r="N26" s="4">
        <v>-0.52606881166758768</v>
      </c>
      <c r="O26">
        <v>-10.578816093895115</v>
      </c>
      <c r="P26" s="3" t="s">
        <v>11</v>
      </c>
      <c r="Q26" s="3" t="s">
        <v>11</v>
      </c>
      <c r="R26">
        <v>144</v>
      </c>
      <c r="S26" s="7" t="s">
        <v>99</v>
      </c>
    </row>
    <row r="27" spans="1:19" x14ac:dyDescent="0.25">
      <c r="A27" t="s">
        <v>35</v>
      </c>
      <c r="B27">
        <v>-13.433122463093268</v>
      </c>
      <c r="C27">
        <v>-9.3052865739538824</v>
      </c>
      <c r="D27" s="5">
        <v>-3.0285691521967708</v>
      </c>
      <c r="E27">
        <v>-11.2398789265932</v>
      </c>
      <c r="F27">
        <v>-8.2042776849050263</v>
      </c>
      <c r="G27">
        <v>-6.8240040509331532</v>
      </c>
      <c r="H27">
        <v>3.6357543912777603</v>
      </c>
      <c r="I27" s="4">
        <v>-1.2203299548795556</v>
      </c>
      <c r="J27">
        <v>-10.287262188463231</v>
      </c>
      <c r="K27" s="4">
        <v>-1.3448284969974413</v>
      </c>
      <c r="L27" s="4">
        <v>-0.82374936030827284</v>
      </c>
      <c r="M27" s="4">
        <v>-1.4698859762744638</v>
      </c>
      <c r="N27" s="4">
        <v>-0.52606881166758768</v>
      </c>
      <c r="O27">
        <v>-11.172383752066475</v>
      </c>
      <c r="P27" s="3" t="s">
        <v>11</v>
      </c>
      <c r="Q27" s="3" t="s">
        <v>11</v>
      </c>
      <c r="R27">
        <v>144</v>
      </c>
      <c r="S27" s="7" t="s">
        <v>99</v>
      </c>
    </row>
    <row r="28" spans="1:19" x14ac:dyDescent="0.25">
      <c r="A28" t="s">
        <v>36</v>
      </c>
      <c r="B28">
        <v>-1.4646682670034441</v>
      </c>
      <c r="C28">
        <v>1.4355292977070055E-2</v>
      </c>
      <c r="D28">
        <v>0.36737106564852945</v>
      </c>
      <c r="E28">
        <v>-0.58496250072115619</v>
      </c>
      <c r="F28">
        <v>-0.75702324650745967</v>
      </c>
      <c r="G28">
        <v>-0.79077203786200001</v>
      </c>
      <c r="H28">
        <v>2.8569152196770919E-2</v>
      </c>
      <c r="I28">
        <v>0.20163386116965043</v>
      </c>
      <c r="J28">
        <v>-0.52606881166758768</v>
      </c>
      <c r="K28">
        <v>-0.37851162325372983</v>
      </c>
      <c r="L28" s="4">
        <v>-0.82374936030827284</v>
      </c>
      <c r="M28">
        <v>0.22650852980867975</v>
      </c>
      <c r="N28">
        <v>-0.28688114778816154</v>
      </c>
      <c r="O28">
        <v>-1.1440463696167069</v>
      </c>
      <c r="P28" s="3" t="s">
        <v>37</v>
      </c>
      <c r="Q28" s="3" t="s">
        <v>82</v>
      </c>
      <c r="R28">
        <v>0</v>
      </c>
      <c r="S28" s="7" t="s">
        <v>93</v>
      </c>
    </row>
    <row r="29" spans="1:19" x14ac:dyDescent="0.25">
      <c r="A29" t="s">
        <v>38</v>
      </c>
      <c r="B29">
        <v>-1.2630344058337937</v>
      </c>
      <c r="C29">
        <v>0.73118324157220005</v>
      </c>
      <c r="D29">
        <v>0.73984810269932755</v>
      </c>
      <c r="E29">
        <v>-0.26303440583379378</v>
      </c>
      <c r="F29">
        <v>-1.4956951626240689</v>
      </c>
      <c r="G29">
        <v>-0.42223300068304781</v>
      </c>
      <c r="H29">
        <v>-1.4355292977070055E-2</v>
      </c>
      <c r="I29">
        <v>0.48542682717024171</v>
      </c>
      <c r="J29">
        <v>-0.48542682717024171</v>
      </c>
      <c r="K29">
        <v>-0.48542682717024171</v>
      </c>
      <c r="L29">
        <v>0.32192809488736235</v>
      </c>
      <c r="M29">
        <v>0.12432813500220179</v>
      </c>
      <c r="N29">
        <v>0.17632277264046289</v>
      </c>
      <c r="O29">
        <v>-1.3673710656485296</v>
      </c>
      <c r="P29" s="3" t="s">
        <v>37</v>
      </c>
      <c r="Q29" s="3" t="s">
        <v>82</v>
      </c>
      <c r="R29">
        <v>0</v>
      </c>
      <c r="S29" s="7" t="s">
        <v>93</v>
      </c>
    </row>
    <row r="30" spans="1:19" x14ac:dyDescent="0.25">
      <c r="A30" t="s">
        <v>39</v>
      </c>
      <c r="B30">
        <v>-4.8073549220576037</v>
      </c>
      <c r="C30">
        <v>-1.6599245584023783</v>
      </c>
      <c r="D30">
        <v>-0.90303827011291216</v>
      </c>
      <c r="E30">
        <v>-1.8032270364349277</v>
      </c>
      <c r="F30">
        <v>0.68706068833989242</v>
      </c>
      <c r="G30">
        <v>1.5210507369009634</v>
      </c>
      <c r="H30">
        <v>-0.11103131238874395</v>
      </c>
      <c r="I30">
        <v>1.0565835283663676</v>
      </c>
      <c r="J30">
        <v>-0.35614381022527536</v>
      </c>
      <c r="K30">
        <v>1.7224660244710912</v>
      </c>
      <c r="L30">
        <v>-0.5360529002402098</v>
      </c>
      <c r="M30">
        <v>-0.13750352374993502</v>
      </c>
      <c r="N30">
        <v>1.5655971758542251</v>
      </c>
      <c r="O30">
        <v>-0.29865831556451516</v>
      </c>
      <c r="P30" s="3" t="s">
        <v>37</v>
      </c>
      <c r="Q30" s="3" t="s">
        <v>82</v>
      </c>
      <c r="R30">
        <v>14</v>
      </c>
      <c r="S30" s="7" t="s">
        <v>93</v>
      </c>
    </row>
    <row r="31" spans="1:19" x14ac:dyDescent="0.25">
      <c r="A31" t="s">
        <v>40</v>
      </c>
      <c r="B31">
        <v>-4.8273109439496666</v>
      </c>
      <c r="C31">
        <v>-1.7484612330040357</v>
      </c>
      <c r="D31">
        <v>-1.0565835283663676</v>
      </c>
      <c r="E31">
        <v>-1.6135316529179271</v>
      </c>
      <c r="F31">
        <v>1.3391373849195853</v>
      </c>
      <c r="G31">
        <v>1.5160151470036647</v>
      </c>
      <c r="H31">
        <v>-0.86393845042397166</v>
      </c>
      <c r="I31">
        <v>0.72246602447109098</v>
      </c>
      <c r="J31">
        <v>-0.54596836910529256</v>
      </c>
      <c r="K31">
        <v>2.3895668117627258</v>
      </c>
      <c r="L31">
        <v>-0.18903382439001684</v>
      </c>
      <c r="M31">
        <v>-0.31034012061215049</v>
      </c>
      <c r="N31">
        <v>1.1505596765753814</v>
      </c>
      <c r="O31">
        <v>0.11103131238874395</v>
      </c>
      <c r="P31" s="3" t="s">
        <v>37</v>
      </c>
      <c r="Q31" s="3" t="s">
        <v>82</v>
      </c>
      <c r="R31">
        <v>14</v>
      </c>
      <c r="S31" s="7" t="s">
        <v>93</v>
      </c>
    </row>
    <row r="32" spans="1:19" x14ac:dyDescent="0.25">
      <c r="A32" t="s">
        <v>41</v>
      </c>
      <c r="B32">
        <v>-5.7232855047776399</v>
      </c>
      <c r="C32">
        <v>-0.65992455840237829</v>
      </c>
      <c r="D32">
        <v>-0.17632277264046289</v>
      </c>
      <c r="E32">
        <v>-2.1276332797258739</v>
      </c>
      <c r="F32">
        <v>0</v>
      </c>
      <c r="G32">
        <v>1.3729520979118293</v>
      </c>
      <c r="H32">
        <v>9.7610796626422344E-2</v>
      </c>
      <c r="I32">
        <v>-0.99276843076892418</v>
      </c>
      <c r="J32">
        <v>0.15055967657538141</v>
      </c>
      <c r="K32">
        <v>-0.63226821549951295</v>
      </c>
      <c r="L32">
        <v>0.52606881166758768</v>
      </c>
      <c r="M32">
        <v>-0.44360665147561484</v>
      </c>
      <c r="N32">
        <v>0.28688114778816154</v>
      </c>
      <c r="O32">
        <v>-0.46466826700344421</v>
      </c>
      <c r="P32" s="3" t="s">
        <v>37</v>
      </c>
      <c r="Q32" s="3" t="s">
        <v>37</v>
      </c>
      <c r="R32">
        <v>20</v>
      </c>
      <c r="S32" s="7" t="s">
        <v>94</v>
      </c>
    </row>
    <row r="33" spans="1:19" x14ac:dyDescent="0.25">
      <c r="A33" t="s">
        <v>42</v>
      </c>
      <c r="B33">
        <v>-6.3056057895854298</v>
      </c>
      <c r="C33">
        <v>-1.0703893278913981</v>
      </c>
      <c r="D33">
        <v>0.11103131238874395</v>
      </c>
      <c r="E33">
        <v>-2.4436066514756147</v>
      </c>
      <c r="F33">
        <v>-9.7610796626422344E-2</v>
      </c>
      <c r="G33">
        <v>0.89530262133330685</v>
      </c>
      <c r="H33">
        <v>-0.94110631094643149</v>
      </c>
      <c r="I33">
        <v>-0.91073266190291258</v>
      </c>
      <c r="J33">
        <v>-0.74846123300403555</v>
      </c>
      <c r="K33">
        <v>-0.20163386116965043</v>
      </c>
      <c r="L33">
        <v>-0.23878685958711648</v>
      </c>
      <c r="M33">
        <v>-1.2448870591235344</v>
      </c>
      <c r="N33">
        <v>0.74846123300403555</v>
      </c>
      <c r="O33">
        <v>-0.70487196445635281</v>
      </c>
      <c r="P33" s="3" t="s">
        <v>37</v>
      </c>
      <c r="Q33" s="3" t="s">
        <v>37</v>
      </c>
      <c r="R33">
        <v>20</v>
      </c>
      <c r="S33" s="7" t="s">
        <v>94</v>
      </c>
    </row>
    <row r="34" spans="1:19" x14ac:dyDescent="0.25">
      <c r="A34" t="s">
        <v>43</v>
      </c>
      <c r="B34" s="5">
        <v>-13.433122463093268</v>
      </c>
      <c r="C34">
        <v>-1.9781956296816519</v>
      </c>
      <c r="D34">
        <v>-0.40053792958372886</v>
      </c>
      <c r="E34" s="4">
        <v>-11.338864492661546</v>
      </c>
      <c r="F34" s="4">
        <v>-8.2082831384125186</v>
      </c>
      <c r="G34">
        <v>0.67807190511263782</v>
      </c>
      <c r="H34">
        <v>-1.6599245584023783</v>
      </c>
      <c r="I34" s="4">
        <v>-1.2203299548795556</v>
      </c>
      <c r="J34">
        <v>-0.27500704749986982</v>
      </c>
      <c r="K34">
        <v>0.78240856492737332</v>
      </c>
      <c r="L34" s="4">
        <v>-0.82374936030827284</v>
      </c>
      <c r="M34" s="4">
        <v>-1.4698859762744638</v>
      </c>
      <c r="N34" s="4">
        <v>-0.52606881166758768</v>
      </c>
      <c r="O34">
        <v>1.6415460290875239</v>
      </c>
      <c r="P34" s="3" t="s">
        <v>37</v>
      </c>
      <c r="Q34" s="3" t="s">
        <v>37</v>
      </c>
      <c r="R34">
        <v>22</v>
      </c>
      <c r="S34" s="7" t="s">
        <v>94</v>
      </c>
    </row>
    <row r="35" spans="1:19" x14ac:dyDescent="0.25">
      <c r="A35" t="s">
        <v>44</v>
      </c>
      <c r="B35">
        <v>-6.3239104380197899</v>
      </c>
      <c r="C35">
        <v>-1.6088092426755241</v>
      </c>
      <c r="D35">
        <v>-0.22650852980867975</v>
      </c>
      <c r="E35" s="4">
        <v>-11.338864492661546</v>
      </c>
      <c r="F35" s="4">
        <v>-8.2082831384125186</v>
      </c>
      <c r="G35">
        <v>0.76553474636297703</v>
      </c>
      <c r="H35" s="5">
        <v>-2.8176232575114315</v>
      </c>
      <c r="I35" s="4">
        <v>-1.2203299548795556</v>
      </c>
      <c r="J35">
        <v>0.40053792958372886</v>
      </c>
      <c r="K35">
        <v>0.91838623444634793</v>
      </c>
      <c r="L35" s="4">
        <v>-0.82374936030827284</v>
      </c>
      <c r="M35" s="4">
        <v>-1.4698859762744638</v>
      </c>
      <c r="N35" s="4">
        <v>-0.52606881166758768</v>
      </c>
      <c r="O35">
        <v>1.7824085649273733</v>
      </c>
      <c r="P35" s="3" t="s">
        <v>37</v>
      </c>
      <c r="Q35" s="3" t="s">
        <v>37</v>
      </c>
      <c r="R35">
        <v>22</v>
      </c>
      <c r="S35" s="7" t="s">
        <v>94</v>
      </c>
    </row>
    <row r="36" spans="1:19" x14ac:dyDescent="0.25">
      <c r="A36" t="s">
        <v>45</v>
      </c>
      <c r="B36">
        <v>-5.0912766943652219</v>
      </c>
      <c r="C36">
        <v>-1.2448870591235344</v>
      </c>
      <c r="D36">
        <v>-0.58496250072115619</v>
      </c>
      <c r="E36">
        <v>6.4205497721163178</v>
      </c>
      <c r="F36" s="4">
        <v>-8.2082831384125186</v>
      </c>
      <c r="G36">
        <v>1.8399595874895318</v>
      </c>
      <c r="H36">
        <v>-1.1110313123887441</v>
      </c>
      <c r="I36" s="4">
        <v>-1.2203299548795556</v>
      </c>
      <c r="J36">
        <v>0.70487196445635281</v>
      </c>
      <c r="K36">
        <v>2.3757345385831563</v>
      </c>
      <c r="L36" s="4">
        <v>-0.82374936030827284</v>
      </c>
      <c r="M36" s="4">
        <v>-1.4698859762744638</v>
      </c>
      <c r="N36" s="4">
        <v>-0.52606881166758768</v>
      </c>
      <c r="O36">
        <v>2.2016338611696504</v>
      </c>
      <c r="P36" s="3" t="s">
        <v>37</v>
      </c>
      <c r="Q36" s="3" t="s">
        <v>37</v>
      </c>
      <c r="R36">
        <v>30</v>
      </c>
      <c r="S36" s="7" t="s">
        <v>94</v>
      </c>
    </row>
    <row r="37" spans="1:19" x14ac:dyDescent="0.25">
      <c r="A37" t="s">
        <v>46</v>
      </c>
      <c r="B37">
        <v>-5.4789718050329421</v>
      </c>
      <c r="C37">
        <v>-1.5607149544744789</v>
      </c>
      <c r="D37">
        <v>-0.97819562968165163</v>
      </c>
      <c r="E37" s="4">
        <v>-11.338864492661546</v>
      </c>
      <c r="F37" s="4">
        <v>-8.2082831384125186</v>
      </c>
      <c r="G37">
        <v>1.5210507369009634</v>
      </c>
      <c r="H37" s="5">
        <v>-2.8176232575114315</v>
      </c>
      <c r="I37" s="4">
        <v>-1.2203299548795556</v>
      </c>
      <c r="J37">
        <v>0.20163386116965043</v>
      </c>
      <c r="K37">
        <v>1.9107326619029126</v>
      </c>
      <c r="L37" s="4">
        <v>-0.82374936030827284</v>
      </c>
      <c r="M37" s="4">
        <v>-1.4698859762744638</v>
      </c>
      <c r="N37" s="4">
        <v>-0.52606881166758002</v>
      </c>
      <c r="O37">
        <v>2.6937657122177829</v>
      </c>
      <c r="P37" s="3" t="s">
        <v>37</v>
      </c>
      <c r="Q37" s="3" t="s">
        <v>37</v>
      </c>
      <c r="R37">
        <v>30</v>
      </c>
      <c r="S37" s="7" t="s">
        <v>94</v>
      </c>
    </row>
    <row r="38" spans="1:19" x14ac:dyDescent="0.25">
      <c r="A38" t="s">
        <v>47</v>
      </c>
      <c r="B38">
        <v>-5.756222712847288</v>
      </c>
      <c r="C38">
        <v>-1.5260688116675876</v>
      </c>
      <c r="D38">
        <v>0.28688114778816154</v>
      </c>
      <c r="E38">
        <v>-1.8114710305298358</v>
      </c>
      <c r="F38">
        <v>-0.35614381022527536</v>
      </c>
      <c r="G38">
        <v>0.67807190511263782</v>
      </c>
      <c r="H38">
        <v>-0.85598969730848073</v>
      </c>
      <c r="I38">
        <v>-0.75702324650745967</v>
      </c>
      <c r="J38">
        <v>-0.16349873228287956</v>
      </c>
      <c r="K38">
        <v>5.6583528366367514E-2</v>
      </c>
      <c r="L38">
        <v>-0.64154602908752378</v>
      </c>
      <c r="M38">
        <v>-0.11103131238874395</v>
      </c>
      <c r="N38">
        <v>1.1634987322828796</v>
      </c>
      <c r="O38">
        <v>1.4355292977070055E-2</v>
      </c>
      <c r="P38" s="3" t="s">
        <v>37</v>
      </c>
      <c r="Q38" s="3" t="s">
        <v>37</v>
      </c>
      <c r="R38">
        <v>39</v>
      </c>
      <c r="S38" s="7" t="s">
        <v>100</v>
      </c>
    </row>
    <row r="39" spans="1:19" x14ac:dyDescent="0.25">
      <c r="A39" t="s">
        <v>48</v>
      </c>
      <c r="B39">
        <v>-5.4646682670034448</v>
      </c>
      <c r="C39">
        <v>-0.79077203786200001</v>
      </c>
      <c r="D39">
        <v>0.41142624572646502</v>
      </c>
      <c r="E39">
        <v>-2.1243281350022021</v>
      </c>
      <c r="F39">
        <v>-0.28688114778816154</v>
      </c>
      <c r="G39">
        <v>0.91838623444634793</v>
      </c>
      <c r="H39">
        <v>-0.86393845042397166</v>
      </c>
      <c r="I39">
        <v>-1.2203299548795556</v>
      </c>
      <c r="J39">
        <v>5.6583528366367514E-2</v>
      </c>
      <c r="K39">
        <v>-0.29865831556451516</v>
      </c>
      <c r="L39">
        <v>-0.62293035092017679</v>
      </c>
      <c r="M39">
        <v>-0.16349873228287956</v>
      </c>
      <c r="N39">
        <v>1</v>
      </c>
      <c r="O39">
        <v>9.7610796626422344E-2</v>
      </c>
      <c r="P39" s="3" t="s">
        <v>37</v>
      </c>
      <c r="Q39" s="3" t="s">
        <v>37</v>
      </c>
      <c r="R39">
        <v>39</v>
      </c>
      <c r="S39" s="7" t="s">
        <v>100</v>
      </c>
    </row>
    <row r="40" spans="1:19" x14ac:dyDescent="0.25">
      <c r="A40" t="s">
        <v>49</v>
      </c>
      <c r="B40" s="5">
        <v>-13.433122463093268</v>
      </c>
      <c r="C40">
        <v>-0.46466826700344421</v>
      </c>
      <c r="D40">
        <v>-0.83187724119167306</v>
      </c>
      <c r="E40">
        <v>-0.45417589318580209</v>
      </c>
      <c r="F40">
        <v>3.3434078222978139</v>
      </c>
      <c r="G40">
        <v>4.1818976431083881</v>
      </c>
      <c r="H40" s="5">
        <v>-2.8176232575114315</v>
      </c>
      <c r="I40">
        <v>4.9255247697475699</v>
      </c>
      <c r="J40">
        <v>0.69599381310990016</v>
      </c>
      <c r="K40">
        <v>5.9345165015860797</v>
      </c>
      <c r="L40">
        <v>2.5873649909364609</v>
      </c>
      <c r="M40">
        <v>3.2326607567902754</v>
      </c>
      <c r="N40">
        <v>5.738767836800192</v>
      </c>
      <c r="O40">
        <v>2.7591558338002722</v>
      </c>
      <c r="P40" s="3" t="s">
        <v>37</v>
      </c>
      <c r="Q40" s="3" t="s">
        <v>37</v>
      </c>
      <c r="R40">
        <v>48</v>
      </c>
      <c r="S40" s="7" t="s">
        <v>100</v>
      </c>
    </row>
    <row r="41" spans="1:19" x14ac:dyDescent="0.25">
      <c r="A41" t="s">
        <v>50</v>
      </c>
      <c r="B41">
        <v>-4.2905718508520794</v>
      </c>
      <c r="C41">
        <v>0.21412480535284734</v>
      </c>
      <c r="D41">
        <v>-0.83995958748953181</v>
      </c>
      <c r="E41">
        <v>-0.52606881166758768</v>
      </c>
      <c r="F41">
        <v>3.7070829917717063</v>
      </c>
      <c r="G41">
        <v>4.1691232814767574</v>
      </c>
      <c r="H41" s="5">
        <v>-2.8176232575114315</v>
      </c>
      <c r="I41">
        <v>5.02945288578697</v>
      </c>
      <c r="J41">
        <v>1.6507645591169022</v>
      </c>
      <c r="K41">
        <v>6.4490660853570505</v>
      </c>
      <c r="L41">
        <v>2.4141355329844512</v>
      </c>
      <c r="M41">
        <v>3.7441610955704103</v>
      </c>
      <c r="N41">
        <v>6.4412842719270378</v>
      </c>
      <c r="O41">
        <v>2.6937657122177829</v>
      </c>
      <c r="P41" s="3" t="s">
        <v>37</v>
      </c>
      <c r="Q41" s="3" t="s">
        <v>37</v>
      </c>
      <c r="R41">
        <v>48</v>
      </c>
      <c r="S41" s="7" t="s">
        <v>100</v>
      </c>
    </row>
    <row r="42" spans="1:19" x14ac:dyDescent="0.25">
      <c r="A42" t="s">
        <v>51</v>
      </c>
      <c r="B42">
        <v>-4.8554914431018741</v>
      </c>
      <c r="C42">
        <v>0.78240856492737332</v>
      </c>
      <c r="D42">
        <v>4.2644337408493722E-2</v>
      </c>
      <c r="E42">
        <v>-0.84799690655495008</v>
      </c>
      <c r="F42">
        <v>0.89530262133330685</v>
      </c>
      <c r="G42">
        <v>4.6205864104518772</v>
      </c>
      <c r="H42">
        <v>0.2509615735332188</v>
      </c>
      <c r="I42">
        <v>0.31034012061215049</v>
      </c>
      <c r="J42">
        <v>0.12432813500220179</v>
      </c>
      <c r="K42">
        <v>0.62293035092017679</v>
      </c>
      <c r="L42">
        <v>2.611172380044005</v>
      </c>
      <c r="M42">
        <v>1.1375035237499351</v>
      </c>
      <c r="N42">
        <v>1.2203299548795556</v>
      </c>
      <c r="O42">
        <v>1.2509615735332189</v>
      </c>
      <c r="P42" s="3" t="s">
        <v>37</v>
      </c>
      <c r="Q42" s="3" t="s">
        <v>37</v>
      </c>
      <c r="R42">
        <v>50</v>
      </c>
      <c r="S42" s="7" t="s">
        <v>95</v>
      </c>
    </row>
    <row r="43" spans="1:19" x14ac:dyDescent="0.25">
      <c r="A43" t="s">
        <v>52</v>
      </c>
      <c r="B43">
        <v>-4.7554217347342425</v>
      </c>
      <c r="C43">
        <v>0.82374936030827284</v>
      </c>
      <c r="D43">
        <v>0</v>
      </c>
      <c r="E43">
        <v>-0.64154602908752378</v>
      </c>
      <c r="F43">
        <v>0.73118324157220005</v>
      </c>
      <c r="G43">
        <v>4.6570683012015763</v>
      </c>
      <c r="H43">
        <v>8.4064264788474549E-2</v>
      </c>
      <c r="I43">
        <v>0.38956681176272562</v>
      </c>
      <c r="J43">
        <v>-5.6583528366367514E-2</v>
      </c>
      <c r="K43">
        <v>0.3334237337251918</v>
      </c>
      <c r="L43">
        <v>2.6959938131098999</v>
      </c>
      <c r="M43">
        <v>0.83187724119167306</v>
      </c>
      <c r="N43">
        <v>1.2509615735332189</v>
      </c>
      <c r="O43">
        <v>1.0976107966264224</v>
      </c>
      <c r="P43" s="3" t="s">
        <v>37</v>
      </c>
      <c r="Q43" s="3" t="s">
        <v>37</v>
      </c>
      <c r="R43">
        <v>50</v>
      </c>
      <c r="S43" s="7" t="s">
        <v>95</v>
      </c>
    </row>
    <row r="44" spans="1:19" x14ac:dyDescent="0.25">
      <c r="A44" t="s">
        <v>53</v>
      </c>
      <c r="B44">
        <v>-5.9001422603598161</v>
      </c>
      <c r="C44">
        <v>-0.18903382439001684</v>
      </c>
      <c r="D44">
        <v>-0.26303440583379378</v>
      </c>
      <c r="E44">
        <v>-1.411426245726465</v>
      </c>
      <c r="F44">
        <v>0.38956681176272562</v>
      </c>
      <c r="G44">
        <v>4.1858665453113337</v>
      </c>
      <c r="H44" s="5">
        <v>-2.8176232575114315</v>
      </c>
      <c r="I44">
        <v>0.11103131238874395</v>
      </c>
      <c r="J44">
        <v>0.26303440583379378</v>
      </c>
      <c r="K44" s="4">
        <v>-1.3448284969974413</v>
      </c>
      <c r="L44">
        <v>0.18903382439001684</v>
      </c>
      <c r="M44">
        <v>0.28688114778816154</v>
      </c>
      <c r="N44" s="4">
        <v>-0.52606881166758768</v>
      </c>
      <c r="O44">
        <v>1.4905701304462016</v>
      </c>
      <c r="P44" s="3" t="s">
        <v>37</v>
      </c>
      <c r="Q44" s="3" t="s">
        <v>37</v>
      </c>
      <c r="R44">
        <v>55</v>
      </c>
      <c r="S44" s="7" t="s">
        <v>95</v>
      </c>
    </row>
    <row r="45" spans="1:19" x14ac:dyDescent="0.25">
      <c r="A45" t="s">
        <v>54</v>
      </c>
      <c r="B45">
        <v>-6.2981084032114163</v>
      </c>
      <c r="C45">
        <v>-0.44360665147561484</v>
      </c>
      <c r="D45">
        <v>-0.13750352374993502</v>
      </c>
      <c r="E45">
        <v>-2.0496307677246004</v>
      </c>
      <c r="F45" s="4">
        <v>-8.2082831384125186</v>
      </c>
      <c r="G45">
        <v>4.406672715755831</v>
      </c>
      <c r="H45" s="5">
        <v>-2.8176232575114315</v>
      </c>
      <c r="I45">
        <v>0.52606881166758768</v>
      </c>
      <c r="J45">
        <v>-4.2644337408493722E-2</v>
      </c>
      <c r="K45" s="4">
        <v>-1.3448284969974413</v>
      </c>
      <c r="L45">
        <v>0.28688114778816154</v>
      </c>
      <c r="M45">
        <v>2.8569152196770919E-2</v>
      </c>
      <c r="N45" s="4">
        <v>-0.52606881166758768</v>
      </c>
      <c r="O45">
        <v>0.68706068833989242</v>
      </c>
      <c r="P45" s="3" t="s">
        <v>37</v>
      </c>
      <c r="Q45" s="3" t="s">
        <v>37</v>
      </c>
      <c r="R45">
        <v>55</v>
      </c>
      <c r="S45" s="7" t="s">
        <v>95</v>
      </c>
    </row>
    <row r="46" spans="1:19" x14ac:dyDescent="0.25">
      <c r="A46" t="s">
        <v>55</v>
      </c>
      <c r="B46">
        <v>-3.4462562298895643</v>
      </c>
      <c r="C46">
        <v>0.94110631094643149</v>
      </c>
      <c r="D46">
        <v>1.3276873641760472</v>
      </c>
      <c r="E46">
        <v>1.028569152196771</v>
      </c>
      <c r="F46">
        <v>2.6712933724815757</v>
      </c>
      <c r="G46">
        <v>3.2868811477881619</v>
      </c>
      <c r="H46">
        <v>0.37851162325372983</v>
      </c>
      <c r="I46">
        <v>3.0426443374084937</v>
      </c>
      <c r="J46">
        <v>0.43295940727610632</v>
      </c>
      <c r="K46">
        <v>3.7409275603186281</v>
      </c>
      <c r="L46">
        <v>3.7430840555495859</v>
      </c>
      <c r="M46">
        <v>4.3103401206121505</v>
      </c>
      <c r="N46">
        <v>3.7591558338002722</v>
      </c>
      <c r="O46">
        <v>0.73984810269932755</v>
      </c>
      <c r="P46" s="3" t="s">
        <v>37</v>
      </c>
      <c r="Q46" s="3" t="s">
        <v>37</v>
      </c>
      <c r="R46">
        <v>65</v>
      </c>
      <c r="S46" s="7" t="s">
        <v>96</v>
      </c>
    </row>
    <row r="47" spans="1:19" x14ac:dyDescent="0.25">
      <c r="A47" t="s">
        <v>56</v>
      </c>
      <c r="B47">
        <v>-3.2927817492278462</v>
      </c>
      <c r="C47">
        <v>1.2141248053528473</v>
      </c>
      <c r="D47">
        <v>1.3895668117627258</v>
      </c>
      <c r="E47">
        <v>1.2690331464552369</v>
      </c>
      <c r="F47">
        <v>3.1076878693143732</v>
      </c>
      <c r="G47">
        <v>2.0036022366801958</v>
      </c>
      <c r="H47">
        <v>0.17632277264046289</v>
      </c>
      <c r="I47">
        <v>2.8052924556007119</v>
      </c>
      <c r="J47">
        <v>0.70487196445635281</v>
      </c>
      <c r="K47">
        <v>3.9625490229230604</v>
      </c>
      <c r="L47">
        <v>4.1707262761315516</v>
      </c>
      <c r="M47">
        <v>4.1292830169449672</v>
      </c>
      <c r="N47">
        <v>3.897240425574799</v>
      </c>
      <c r="O47">
        <v>1.1043366598147357</v>
      </c>
      <c r="P47" s="3" t="s">
        <v>37</v>
      </c>
      <c r="Q47" s="3" t="s">
        <v>37</v>
      </c>
      <c r="R47">
        <v>65</v>
      </c>
      <c r="S47" s="7" t="s">
        <v>96</v>
      </c>
    </row>
    <row r="48" spans="1:19" x14ac:dyDescent="0.25">
      <c r="A48" t="s">
        <v>57</v>
      </c>
      <c r="B48" s="5">
        <v>-13.433122463093268</v>
      </c>
      <c r="C48" s="5">
        <v>-9.3052865739538824</v>
      </c>
      <c r="D48">
        <v>-4.2644337408493722E-2</v>
      </c>
      <c r="E48">
        <v>-1.2750070474998698</v>
      </c>
      <c r="F48">
        <v>2.711494906650088</v>
      </c>
      <c r="G48">
        <v>5.4899282194051828</v>
      </c>
      <c r="H48" s="5">
        <v>-2.8176232575114315</v>
      </c>
      <c r="I48">
        <v>1.9597701552114675</v>
      </c>
      <c r="J48" s="5">
        <v>-10.287262188463231</v>
      </c>
      <c r="K48" s="4">
        <v>-1.3448284969974413</v>
      </c>
      <c r="L48" s="4">
        <v>-0.82374936030827284</v>
      </c>
      <c r="M48" s="4">
        <v>-1.4698859762744638</v>
      </c>
      <c r="N48" s="4">
        <v>-0.52606881166758768</v>
      </c>
      <c r="O48">
        <v>2.0356239097307212</v>
      </c>
      <c r="P48" s="3" t="s">
        <v>37</v>
      </c>
      <c r="Q48" s="3" t="s">
        <v>37</v>
      </c>
      <c r="R48">
        <v>70</v>
      </c>
      <c r="S48" s="7" t="s">
        <v>96</v>
      </c>
    </row>
    <row r="49" spans="1:19" x14ac:dyDescent="0.25">
      <c r="A49" t="s">
        <v>58</v>
      </c>
      <c r="B49">
        <v>-5.5163303868259366</v>
      </c>
      <c r="C49">
        <v>-0.32192809488736235</v>
      </c>
      <c r="D49">
        <v>-1.4355292977070055E-2</v>
      </c>
      <c r="E49">
        <v>-1.4005379295837288</v>
      </c>
      <c r="F49">
        <v>3.2645364309990259</v>
      </c>
      <c r="G49">
        <v>5.5996153486216054</v>
      </c>
      <c r="H49" s="5">
        <v>-2.8176232575114315</v>
      </c>
      <c r="I49">
        <v>2.066950243924627</v>
      </c>
      <c r="J49">
        <v>0.75702324650745967</v>
      </c>
      <c r="K49">
        <v>2.5084286525318573</v>
      </c>
      <c r="L49">
        <v>0.93357263826102388</v>
      </c>
      <c r="M49" s="4">
        <v>-1.4698859762744638</v>
      </c>
      <c r="N49">
        <v>3.082361969557474</v>
      </c>
      <c r="O49">
        <v>1.9963887464476213</v>
      </c>
      <c r="P49" s="3" t="s">
        <v>37</v>
      </c>
      <c r="Q49" s="3" t="s">
        <v>37</v>
      </c>
      <c r="R49">
        <v>70</v>
      </c>
      <c r="S49" s="7" t="s">
        <v>96</v>
      </c>
    </row>
    <row r="50" spans="1:19" x14ac:dyDescent="0.25">
      <c r="A50" t="s">
        <v>59</v>
      </c>
      <c r="B50">
        <v>-4.1803070199694332</v>
      </c>
      <c r="C50">
        <v>1.0703893278913981</v>
      </c>
      <c r="D50">
        <v>0.60407132366886085</v>
      </c>
      <c r="E50">
        <v>0.29865831556451516</v>
      </c>
      <c r="F50">
        <v>5.2426025059289802</v>
      </c>
      <c r="G50">
        <v>2.5655971758542253</v>
      </c>
      <c r="H50">
        <v>-0.26303440583379378</v>
      </c>
      <c r="I50">
        <v>3.2433644256936605</v>
      </c>
      <c r="J50">
        <v>0.73984810269932755</v>
      </c>
      <c r="K50">
        <v>3.3219280948873626</v>
      </c>
      <c r="L50">
        <v>1.9781956296816519</v>
      </c>
      <c r="M50">
        <v>2.0565835283663674</v>
      </c>
      <c r="N50">
        <v>3.9736112755194717</v>
      </c>
      <c r="O50">
        <v>0.31034012061215049</v>
      </c>
      <c r="P50" s="3" t="s">
        <v>37</v>
      </c>
      <c r="Q50" s="3" t="s">
        <v>37</v>
      </c>
      <c r="R50">
        <v>75</v>
      </c>
      <c r="S50" s="7" t="s">
        <v>96</v>
      </c>
    </row>
    <row r="51" spans="1:19" x14ac:dyDescent="0.25">
      <c r="A51" t="s">
        <v>60</v>
      </c>
      <c r="B51">
        <v>-4.400537929583729</v>
      </c>
      <c r="C51">
        <v>0.79077203786200001</v>
      </c>
      <c r="D51">
        <v>0.11103131238874395</v>
      </c>
      <c r="E51">
        <v>-0.20163386116965043</v>
      </c>
      <c r="F51">
        <v>4.7902507388352307</v>
      </c>
      <c r="G51">
        <v>3.8469946869655733</v>
      </c>
      <c r="H51">
        <v>-1.0635029423061579</v>
      </c>
      <c r="I51">
        <v>3.2156785966079284</v>
      </c>
      <c r="J51">
        <v>0.65076455911690234</v>
      </c>
      <c r="K51">
        <v>3.5873649909364609</v>
      </c>
      <c r="L51">
        <v>2.2047667506546134</v>
      </c>
      <c r="M51">
        <v>1.7655347463629771</v>
      </c>
      <c r="N51">
        <v>3.865918814552213</v>
      </c>
      <c r="O51">
        <v>0.20163386116965043</v>
      </c>
      <c r="P51" s="3" t="s">
        <v>37</v>
      </c>
      <c r="Q51" s="3" t="s">
        <v>37</v>
      </c>
      <c r="R51">
        <v>75</v>
      </c>
      <c r="S51" s="7" t="s">
        <v>96</v>
      </c>
    </row>
    <row r="52" spans="1:19" x14ac:dyDescent="0.25">
      <c r="A52" t="s">
        <v>61</v>
      </c>
      <c r="B52">
        <v>-0.73984810269932755</v>
      </c>
      <c r="C52">
        <v>-0.15055967657538141</v>
      </c>
      <c r="D52">
        <v>-1.5310694927259541</v>
      </c>
      <c r="E52">
        <v>-1.5945485495503544</v>
      </c>
      <c r="F52">
        <v>4.7813597135246599</v>
      </c>
      <c r="G52">
        <v>4.2779847472997652</v>
      </c>
      <c r="H52" s="5">
        <v>-2.8176232575114315</v>
      </c>
      <c r="I52">
        <v>3.5570424152637199</v>
      </c>
      <c r="J52">
        <v>0.45417589318580209</v>
      </c>
      <c r="K52">
        <v>3.2720231890610485</v>
      </c>
      <c r="L52" s="4">
        <v>-0.82374936030827284</v>
      </c>
      <c r="M52">
        <v>1.4355292977070055E-2</v>
      </c>
      <c r="N52">
        <v>3.8738131983590871</v>
      </c>
      <c r="O52">
        <v>0.71369581484335898</v>
      </c>
      <c r="P52" s="3" t="s">
        <v>37</v>
      </c>
      <c r="Q52" s="3" t="s">
        <v>37</v>
      </c>
      <c r="R52">
        <v>100</v>
      </c>
      <c r="S52" s="7" t="s">
        <v>98</v>
      </c>
    </row>
    <row r="53" spans="1:19" x14ac:dyDescent="0.25">
      <c r="A53" t="s">
        <v>62</v>
      </c>
      <c r="B53">
        <v>-1.0976107966264224</v>
      </c>
      <c r="C53">
        <v>-0.15055967657538141</v>
      </c>
      <c r="D53" s="5">
        <v>-3.0285691521967708</v>
      </c>
      <c r="E53">
        <v>-2.1795110502715107</v>
      </c>
      <c r="F53">
        <v>5.4262647547020979</v>
      </c>
      <c r="G53">
        <v>4.2779847472997652</v>
      </c>
      <c r="H53" s="5">
        <v>-2.8176232575114315</v>
      </c>
      <c r="I53" s="6">
        <v>3.5570424152637199</v>
      </c>
      <c r="J53">
        <v>0.20163386116965043</v>
      </c>
      <c r="K53">
        <v>3.4581194811745064</v>
      </c>
      <c r="L53">
        <v>0</v>
      </c>
      <c r="M53">
        <v>-8.4064264788474549E-2</v>
      </c>
      <c r="N53">
        <v>3.4944156103974962</v>
      </c>
      <c r="O53">
        <v>1.4646682670034441</v>
      </c>
      <c r="P53" s="3" t="s">
        <v>37</v>
      </c>
      <c r="Q53" s="3" t="s">
        <v>37</v>
      </c>
      <c r="R53">
        <v>100</v>
      </c>
      <c r="S53" s="7" t="s">
        <v>98</v>
      </c>
    </row>
    <row r="54" spans="1:19" x14ac:dyDescent="0.25">
      <c r="A54" t="s">
        <v>63</v>
      </c>
      <c r="B54">
        <v>1.1043366598147357</v>
      </c>
      <c r="C54">
        <v>0.50589092972995731</v>
      </c>
      <c r="D54">
        <v>-2.4409521980296369</v>
      </c>
      <c r="E54">
        <v>1.3673710656485296</v>
      </c>
      <c r="F54">
        <v>8.1043366598147362</v>
      </c>
      <c r="G54">
        <v>6.608069967721665</v>
      </c>
      <c r="H54">
        <v>-1.8399595874895318</v>
      </c>
      <c r="I54">
        <v>7.3910287268101875</v>
      </c>
      <c r="J54">
        <v>0.94110631094643149</v>
      </c>
      <c r="K54">
        <v>1.9030382701129123</v>
      </c>
      <c r="L54">
        <v>5.4422800352525842</v>
      </c>
      <c r="M54">
        <v>-0.16349873228287956</v>
      </c>
      <c r="N54">
        <v>6.5424128370682721</v>
      </c>
      <c r="O54">
        <v>2.9486008474933554</v>
      </c>
      <c r="P54" s="3" t="s">
        <v>37</v>
      </c>
      <c r="Q54" s="3" t="s">
        <v>37</v>
      </c>
      <c r="R54">
        <v>117</v>
      </c>
      <c r="S54" s="7" t="s">
        <v>98</v>
      </c>
    </row>
    <row r="55" spans="1:19" x14ac:dyDescent="0.25">
      <c r="A55" t="s">
        <v>64</v>
      </c>
      <c r="B55">
        <v>1.3448284969974413</v>
      </c>
      <c r="C55">
        <v>1.5897634869849773</v>
      </c>
      <c r="D55">
        <v>-2.8052924556007119</v>
      </c>
      <c r="E55">
        <v>0.90303827011291216</v>
      </c>
      <c r="F55">
        <v>8.0669502439246266</v>
      </c>
      <c r="G55">
        <v>5.6593537591700507</v>
      </c>
      <c r="H55">
        <v>-2.0356239097307212</v>
      </c>
      <c r="I55">
        <v>7.5451189300094414</v>
      </c>
      <c r="J55">
        <v>0.92599941855622303</v>
      </c>
      <c r="K55">
        <v>1.9891390073682333</v>
      </c>
      <c r="L55">
        <v>4.5058909297299579</v>
      </c>
      <c r="M55">
        <v>-0.37851162325372983</v>
      </c>
      <c r="N55">
        <v>6.3476656563009701</v>
      </c>
      <c r="O55">
        <v>3.1570437101455799</v>
      </c>
      <c r="P55" s="3" t="s">
        <v>37</v>
      </c>
      <c r="Q55" s="3" t="s">
        <v>37</v>
      </c>
      <c r="R55">
        <v>117</v>
      </c>
      <c r="S55" s="7" t="s">
        <v>98</v>
      </c>
    </row>
    <row r="56" spans="1:19" x14ac:dyDescent="0.25">
      <c r="A56" t="s">
        <v>65</v>
      </c>
      <c r="B56">
        <v>-0.32192809488736235</v>
      </c>
      <c r="C56">
        <v>0.56559717585422509</v>
      </c>
      <c r="D56">
        <v>0.37851162325372983</v>
      </c>
      <c r="E56">
        <v>0.76553474636297703</v>
      </c>
      <c r="F56">
        <v>0.35614381022527536</v>
      </c>
      <c r="G56">
        <v>-0.2509615735332188</v>
      </c>
      <c r="H56">
        <v>0.57531233068743692</v>
      </c>
      <c r="I56">
        <v>0.12432813500220179</v>
      </c>
      <c r="J56">
        <v>8.4064264788474549E-2</v>
      </c>
      <c r="K56">
        <v>0.83187724119167306</v>
      </c>
      <c r="L56">
        <v>0.45417589318580209</v>
      </c>
      <c r="M56">
        <v>0.72246602447109098</v>
      </c>
      <c r="N56">
        <v>0.63226821549951295</v>
      </c>
      <c r="O56">
        <v>-0.49569516262406882</v>
      </c>
      <c r="P56" s="3" t="s">
        <v>66</v>
      </c>
      <c r="Q56" s="3" t="s">
        <v>82</v>
      </c>
      <c r="R56">
        <v>0</v>
      </c>
      <c r="S56" s="7" t="s">
        <v>93</v>
      </c>
    </row>
    <row r="57" spans="1:19" x14ac:dyDescent="0.25">
      <c r="A57" t="s">
        <v>67</v>
      </c>
      <c r="B57">
        <v>-9.7610796626422344E-2</v>
      </c>
      <c r="C57">
        <v>0.50589092972995731</v>
      </c>
      <c r="D57">
        <v>0.43295940727610632</v>
      </c>
      <c r="E57">
        <v>0.44360665147561484</v>
      </c>
      <c r="F57">
        <v>0.56559717585422509</v>
      </c>
      <c r="G57">
        <v>-0.41142624572646502</v>
      </c>
      <c r="H57">
        <v>0.51601514700366469</v>
      </c>
      <c r="I57">
        <v>4.2644337408493722E-2</v>
      </c>
      <c r="J57">
        <v>9.7610796626422344E-2</v>
      </c>
      <c r="K57">
        <v>0.76553474636297703</v>
      </c>
      <c r="L57">
        <v>0.73118324157220005</v>
      </c>
      <c r="M57">
        <v>0.83187724119167306</v>
      </c>
      <c r="N57">
        <v>0.76553474636297703</v>
      </c>
      <c r="O57">
        <v>-0.13750352374993502</v>
      </c>
      <c r="P57" s="3" t="s">
        <v>66</v>
      </c>
      <c r="Q57" s="3" t="s">
        <v>82</v>
      </c>
      <c r="R57">
        <v>0</v>
      </c>
      <c r="S57" s="7" t="s">
        <v>93</v>
      </c>
    </row>
    <row r="58" spans="1:19" x14ac:dyDescent="0.25">
      <c r="A58" t="s">
        <v>68</v>
      </c>
      <c r="B58">
        <v>-4.1358631653686793</v>
      </c>
      <c r="C58">
        <v>-1.2809563138310562</v>
      </c>
      <c r="D58">
        <v>-2.8569152196770919E-2</v>
      </c>
      <c r="E58">
        <v>0.47508488294878265</v>
      </c>
      <c r="F58">
        <v>1.1176950426697545</v>
      </c>
      <c r="G58">
        <v>2.0772429989324603</v>
      </c>
      <c r="H58">
        <v>-2.8176232575114315</v>
      </c>
      <c r="I58">
        <v>-0.37851162325372983</v>
      </c>
      <c r="J58">
        <v>-0.17632277264046289</v>
      </c>
      <c r="K58">
        <v>4.2644337408493722E-2</v>
      </c>
      <c r="L58" s="4">
        <v>-0.82374936030827284</v>
      </c>
      <c r="M58">
        <v>2.2016338611696504</v>
      </c>
      <c r="N58">
        <v>1.0976107966264224</v>
      </c>
      <c r="O58">
        <v>1.5753123306874368</v>
      </c>
      <c r="P58" s="3" t="s">
        <v>66</v>
      </c>
      <c r="Q58" s="3" t="s">
        <v>82</v>
      </c>
      <c r="R58">
        <v>14</v>
      </c>
      <c r="S58" s="7" t="s">
        <v>93</v>
      </c>
    </row>
    <row r="59" spans="1:19" x14ac:dyDescent="0.25">
      <c r="A59" t="s">
        <v>69</v>
      </c>
      <c r="B59">
        <v>-3.9392265777282089</v>
      </c>
      <c r="C59">
        <v>-1.3895668117627258</v>
      </c>
      <c r="D59">
        <v>-5.6583528366367514E-2</v>
      </c>
      <c r="E59">
        <v>0.45417589318580209</v>
      </c>
      <c r="F59">
        <v>1.5993177936982261</v>
      </c>
      <c r="G59">
        <v>2.1634987322828794</v>
      </c>
      <c r="H59">
        <v>-2.5235619560570131</v>
      </c>
      <c r="I59">
        <v>-0.27500704749986982</v>
      </c>
      <c r="J59">
        <v>-0.11103131238874395</v>
      </c>
      <c r="K59">
        <v>5.6583528366367514E-2</v>
      </c>
      <c r="L59" s="4">
        <v>-0.82374936030827284</v>
      </c>
      <c r="M59">
        <v>1.9671686075326278</v>
      </c>
      <c r="N59">
        <v>0.94860084749335571</v>
      </c>
      <c r="O59">
        <v>1.6461626571578936</v>
      </c>
      <c r="P59" s="3" t="s">
        <v>66</v>
      </c>
      <c r="Q59" s="3" t="s">
        <v>82</v>
      </c>
      <c r="R59">
        <v>14</v>
      </c>
      <c r="S59" s="7" t="s">
        <v>93</v>
      </c>
    </row>
    <row r="60" spans="1:19" x14ac:dyDescent="0.25">
      <c r="A60" t="s">
        <v>70</v>
      </c>
      <c r="B60" s="5">
        <v>-13.433122463093268</v>
      </c>
      <c r="C60">
        <v>-2.3978029618624896</v>
      </c>
      <c r="D60" s="5">
        <v>-3.0285691521967708</v>
      </c>
      <c r="E60" s="4">
        <v>-11.338864492661546</v>
      </c>
      <c r="F60" s="4">
        <v>-8.2082831384125186</v>
      </c>
      <c r="G60">
        <v>0.94110631094643149</v>
      </c>
      <c r="H60" s="5">
        <v>-2.8176232575114315</v>
      </c>
      <c r="I60" s="4">
        <v>-1.2203299548795556</v>
      </c>
      <c r="J60" s="5">
        <v>-10.287262188463231</v>
      </c>
      <c r="K60">
        <v>0.21412480535284734</v>
      </c>
      <c r="L60" s="4">
        <v>-0.82374936030827284</v>
      </c>
      <c r="M60">
        <v>2.811471030529836</v>
      </c>
      <c r="N60" s="4">
        <v>-0.52606881166758768</v>
      </c>
      <c r="O60">
        <v>0.99276843076892418</v>
      </c>
      <c r="P60" s="3" t="s">
        <v>66</v>
      </c>
      <c r="Q60" s="3" t="s">
        <v>66</v>
      </c>
      <c r="R60">
        <v>23</v>
      </c>
      <c r="S60" s="7" t="s">
        <v>101</v>
      </c>
    </row>
    <row r="61" spans="1:19" x14ac:dyDescent="0.25">
      <c r="A61" t="s">
        <v>71</v>
      </c>
      <c r="B61" s="5">
        <v>-13.433122463093268</v>
      </c>
      <c r="C61">
        <v>-2.5825560030140613</v>
      </c>
      <c r="D61" s="5">
        <v>-3.0285691521967708</v>
      </c>
      <c r="E61" s="4">
        <v>-11.338864492661546</v>
      </c>
      <c r="F61" s="4">
        <v>-8.2082831384125186</v>
      </c>
      <c r="G61">
        <v>0.45417589318580209</v>
      </c>
      <c r="H61" s="5">
        <v>-2.8176232575114315</v>
      </c>
      <c r="I61" s="4">
        <v>-1.2203299548795556</v>
      </c>
      <c r="J61" s="5">
        <v>-10.287262188463231</v>
      </c>
      <c r="K61" s="4">
        <v>-1.3448284969974413</v>
      </c>
      <c r="L61" s="4">
        <v>-0.82374936030827284</v>
      </c>
      <c r="M61">
        <v>2.8639384504239715</v>
      </c>
      <c r="N61" s="4">
        <v>-0.52606881166758768</v>
      </c>
      <c r="O61">
        <v>1.2387868595871165</v>
      </c>
      <c r="P61" s="3" t="s">
        <v>66</v>
      </c>
      <c r="Q61" s="3" t="s">
        <v>66</v>
      </c>
      <c r="R61">
        <v>23</v>
      </c>
      <c r="S61" s="7" t="s">
        <v>101</v>
      </c>
    </row>
    <row r="62" spans="1:19" x14ac:dyDescent="0.25">
      <c r="A62" t="s">
        <v>72</v>
      </c>
      <c r="B62" s="5">
        <v>-13.433122463093268</v>
      </c>
      <c r="C62">
        <v>-0.71369581484335898</v>
      </c>
      <c r="D62">
        <v>9.7610796626422344E-2</v>
      </c>
      <c r="E62">
        <v>0.85598969730848073</v>
      </c>
      <c r="F62" s="4">
        <v>-8.2082831384125186</v>
      </c>
      <c r="G62">
        <v>-5.6583528366367514E-2</v>
      </c>
      <c r="H62" s="5">
        <v>-2.8176232575114315</v>
      </c>
      <c r="I62" s="4">
        <v>-1.2203299548795556</v>
      </c>
      <c r="J62" s="5">
        <v>-10.287262188463231</v>
      </c>
      <c r="K62" s="4">
        <v>-1.3448284969974413</v>
      </c>
      <c r="L62">
        <v>10.908310050016242</v>
      </c>
      <c r="M62" s="4">
        <v>-1.4698859762744638</v>
      </c>
      <c r="N62" s="4">
        <v>-0.52606881166758768</v>
      </c>
      <c r="O62">
        <v>1.4222330006830479</v>
      </c>
      <c r="P62" s="3" t="s">
        <v>66</v>
      </c>
      <c r="Q62" s="3" t="s">
        <v>66</v>
      </c>
      <c r="R62">
        <v>23</v>
      </c>
      <c r="S62" s="7" t="s">
        <v>101</v>
      </c>
    </row>
    <row r="63" spans="1:19" x14ac:dyDescent="0.25">
      <c r="A63" t="s">
        <v>73</v>
      </c>
      <c r="B63" s="5">
        <v>-13.433122463093268</v>
      </c>
      <c r="C63">
        <v>-0.93357263826102388</v>
      </c>
      <c r="D63">
        <v>0.15055967657538141</v>
      </c>
      <c r="E63">
        <v>0.61353165291792711</v>
      </c>
      <c r="F63" s="4">
        <v>-8.2082831384125186</v>
      </c>
      <c r="G63">
        <v>-7.0389327891398012E-2</v>
      </c>
      <c r="H63" s="5">
        <v>-2.8176232575114315</v>
      </c>
      <c r="I63" s="4">
        <v>-1.2203299548795556</v>
      </c>
      <c r="J63" s="5">
        <v>-10.287262188463231</v>
      </c>
      <c r="K63" s="4">
        <v>-1.3448284969974413</v>
      </c>
      <c r="L63" s="4">
        <v>-0.82374936030827284</v>
      </c>
      <c r="M63" s="4">
        <v>-1.4698859762744638</v>
      </c>
      <c r="N63" s="4">
        <v>-0.52606881166758768</v>
      </c>
      <c r="O63">
        <v>1.713695814843359</v>
      </c>
      <c r="P63" s="3" t="s">
        <v>66</v>
      </c>
      <c r="Q63" s="3" t="s">
        <v>66</v>
      </c>
      <c r="R63">
        <v>23</v>
      </c>
      <c r="S63" s="7" t="s">
        <v>101</v>
      </c>
    </row>
    <row r="64" spans="1:19" x14ac:dyDescent="0.25">
      <c r="A64" t="s">
        <v>74</v>
      </c>
      <c r="B64" s="5">
        <v>-13.433122463093268</v>
      </c>
      <c r="C64" s="5">
        <v>-9.3052865739538824</v>
      </c>
      <c r="D64" s="5">
        <v>-3.0285691521967708</v>
      </c>
      <c r="E64" s="4">
        <v>-11.338864492661546</v>
      </c>
      <c r="F64" s="4">
        <v>-8.2082831384125186</v>
      </c>
      <c r="G64">
        <v>0.65076455911690234</v>
      </c>
      <c r="H64" s="5">
        <v>-2.8176232575114315</v>
      </c>
      <c r="I64" s="4">
        <v>-1.2203299548795556</v>
      </c>
      <c r="J64" s="5">
        <v>-10.287262188463231</v>
      </c>
      <c r="K64" s="4">
        <v>-1.3448284969974413</v>
      </c>
      <c r="L64" s="4">
        <v>-0.82374936030827284</v>
      </c>
      <c r="M64">
        <v>2.0772429989324603</v>
      </c>
      <c r="N64" s="4">
        <v>-0.52606881166758768</v>
      </c>
      <c r="O64">
        <v>0.88752527074158749</v>
      </c>
      <c r="P64" s="3" t="s">
        <v>66</v>
      </c>
      <c r="Q64" s="3" t="s">
        <v>66</v>
      </c>
      <c r="R64">
        <v>42</v>
      </c>
      <c r="S64" s="7" t="s">
        <v>101</v>
      </c>
    </row>
    <row r="65" spans="1:19" x14ac:dyDescent="0.25">
      <c r="A65" t="s">
        <v>75</v>
      </c>
      <c r="B65" s="5">
        <v>-13.433122463093268</v>
      </c>
      <c r="C65" s="5">
        <v>-9.3052865739538824</v>
      </c>
      <c r="D65" s="5">
        <v>-3.0285691521967708</v>
      </c>
      <c r="E65" s="4">
        <v>-11.338864492661546</v>
      </c>
      <c r="F65" s="4">
        <v>-8.2082831384125186</v>
      </c>
      <c r="G65">
        <v>0.94110631094643149</v>
      </c>
      <c r="H65" s="5">
        <v>-2.8176232575114315</v>
      </c>
      <c r="I65" s="4">
        <v>-1.2203299548795556</v>
      </c>
      <c r="J65" s="5">
        <v>-10.287262188463231</v>
      </c>
      <c r="K65" s="4">
        <v>-1.3448284969974413</v>
      </c>
      <c r="L65" s="4">
        <v>-0.82374936030827284</v>
      </c>
      <c r="M65">
        <v>2.3305584000308026</v>
      </c>
      <c r="N65" s="4">
        <v>-0.52606881166758768</v>
      </c>
      <c r="O65">
        <v>0.75702324650745967</v>
      </c>
      <c r="P65" s="3" t="s">
        <v>66</v>
      </c>
      <c r="Q65" s="3" t="s">
        <v>66</v>
      </c>
      <c r="R65">
        <v>42</v>
      </c>
      <c r="S65" s="7" t="s">
        <v>101</v>
      </c>
    </row>
    <row r="66" spans="1:19" x14ac:dyDescent="0.25">
      <c r="A66" t="s">
        <v>76</v>
      </c>
      <c r="B66" s="5">
        <v>-13.433122463093268</v>
      </c>
      <c r="C66">
        <v>-0.69599381310990016</v>
      </c>
      <c r="D66">
        <v>8.4064264788474549E-2</v>
      </c>
      <c r="E66" s="4">
        <v>-11.338864492661546</v>
      </c>
      <c r="F66" s="4">
        <v>-8.2082831384125186</v>
      </c>
      <c r="G66">
        <v>-0.16349873228287956</v>
      </c>
      <c r="H66" s="5">
        <v>-2.8176232575114315</v>
      </c>
      <c r="I66" s="4">
        <v>-1.2203299548795556</v>
      </c>
      <c r="J66" s="5">
        <v>-10.287262188463231</v>
      </c>
      <c r="K66" s="4">
        <v>-1.3448284969974413</v>
      </c>
      <c r="L66" s="4">
        <v>-0.82374936030827284</v>
      </c>
      <c r="M66" s="4">
        <v>-1.4698859762744638</v>
      </c>
      <c r="N66" s="4">
        <v>-0.52606881166758768</v>
      </c>
      <c r="O66" s="5">
        <v>-11.172383752066475</v>
      </c>
      <c r="P66" s="3" t="s">
        <v>66</v>
      </c>
      <c r="Q66" s="3" t="s">
        <v>66</v>
      </c>
      <c r="R66">
        <v>42</v>
      </c>
      <c r="S66" s="7" t="s">
        <v>101</v>
      </c>
    </row>
    <row r="67" spans="1:19" x14ac:dyDescent="0.25">
      <c r="A67" t="s">
        <v>77</v>
      </c>
      <c r="B67" s="5">
        <v>-13.433122463093268</v>
      </c>
      <c r="C67">
        <v>-0.81557542886257262</v>
      </c>
      <c r="D67">
        <v>0.26303440583379378</v>
      </c>
      <c r="E67">
        <v>0.79908730607400358</v>
      </c>
      <c r="F67" s="4">
        <v>-8.2082831384125186</v>
      </c>
      <c r="G67">
        <v>-0.26303440583379378</v>
      </c>
      <c r="H67" s="5">
        <v>-2.8176232575114315</v>
      </c>
      <c r="I67" s="4">
        <v>-1.2203299548795556</v>
      </c>
      <c r="J67" s="5">
        <v>-10.287262188463231</v>
      </c>
      <c r="K67" s="4">
        <v>-1.3448284969974413</v>
      </c>
      <c r="L67" s="4">
        <v>-0.82374936030827284</v>
      </c>
      <c r="M67" s="4">
        <v>-1.4698859762744638</v>
      </c>
      <c r="N67" s="4">
        <v>-0.52606881166758768</v>
      </c>
      <c r="O67">
        <v>2.0391383939069585</v>
      </c>
      <c r="P67" s="3" t="s">
        <v>66</v>
      </c>
      <c r="Q67" s="3" t="s">
        <v>66</v>
      </c>
      <c r="R67">
        <v>42</v>
      </c>
      <c r="S67" s="7" t="s">
        <v>101</v>
      </c>
    </row>
    <row r="68" spans="1:19" x14ac:dyDescent="0.25">
      <c r="A68" t="s">
        <v>78</v>
      </c>
      <c r="B68" s="5">
        <v>-13.433122463093268</v>
      </c>
      <c r="C68" s="5">
        <v>-9.3052865739538824</v>
      </c>
      <c r="D68" s="5">
        <v>-3.0285691521967708</v>
      </c>
      <c r="E68" s="4">
        <v>-11.338864492661546</v>
      </c>
      <c r="F68" s="4">
        <v>-8.2082831384125186</v>
      </c>
      <c r="G68">
        <v>1</v>
      </c>
      <c r="H68" s="5">
        <v>-2.8176232575114315</v>
      </c>
      <c r="I68" s="4">
        <v>-1.2203299548795556</v>
      </c>
      <c r="J68" s="5">
        <v>-10.287262188463231</v>
      </c>
      <c r="K68" s="4">
        <v>-1.3448284969974413</v>
      </c>
      <c r="L68" s="4">
        <v>-0.82374936030827284</v>
      </c>
      <c r="M68">
        <v>1.8836208162856714</v>
      </c>
      <c r="N68" s="4">
        <v>-0.52606881166758768</v>
      </c>
      <c r="O68">
        <v>0.20163386116965043</v>
      </c>
      <c r="P68" s="3" t="s">
        <v>66</v>
      </c>
      <c r="Q68" s="3" t="s">
        <v>66</v>
      </c>
      <c r="R68">
        <v>63</v>
      </c>
      <c r="S68" s="7" t="s">
        <v>101</v>
      </c>
    </row>
    <row r="69" spans="1:19" x14ac:dyDescent="0.25">
      <c r="A69" t="s">
        <v>79</v>
      </c>
      <c r="B69" s="5">
        <v>-13.433122463093268</v>
      </c>
      <c r="C69" s="5">
        <v>-9.3052865739538824</v>
      </c>
      <c r="D69" s="5">
        <v>-3.0285691521967708</v>
      </c>
      <c r="E69" s="4">
        <v>-11.338864492661546</v>
      </c>
      <c r="F69" s="4">
        <v>-8.2082831384125186</v>
      </c>
      <c r="G69">
        <v>0.91838623444634793</v>
      </c>
      <c r="H69" s="5">
        <v>-2.8176232575114315</v>
      </c>
      <c r="I69" s="4">
        <v>-1.2203299548795556</v>
      </c>
      <c r="J69" s="5">
        <v>-10.287262188463231</v>
      </c>
      <c r="K69" s="4">
        <v>-1.3448284969974413</v>
      </c>
      <c r="L69" s="4">
        <v>-0.82374936030827284</v>
      </c>
      <c r="M69">
        <v>1.6553518286125541</v>
      </c>
      <c r="N69" s="4">
        <v>-0.52606881166758768</v>
      </c>
      <c r="O69">
        <v>0.5945485495503543</v>
      </c>
      <c r="P69" s="3" t="s">
        <v>66</v>
      </c>
      <c r="Q69" s="3" t="s">
        <v>66</v>
      </c>
      <c r="R69">
        <v>63</v>
      </c>
      <c r="S69" s="7" t="s">
        <v>101</v>
      </c>
    </row>
    <row r="70" spans="1:19" x14ac:dyDescent="0.25">
      <c r="A70" t="s">
        <v>80</v>
      </c>
      <c r="B70" s="5">
        <v>-13.433122463093268</v>
      </c>
      <c r="C70">
        <v>-1.0496307677246004</v>
      </c>
      <c r="D70">
        <v>-0.37851162325372983</v>
      </c>
      <c r="E70" s="4">
        <v>-11.338864492661546</v>
      </c>
      <c r="F70" s="4">
        <v>-8.2082831384125186</v>
      </c>
      <c r="G70">
        <v>-0.11103131238874395</v>
      </c>
      <c r="H70" s="5">
        <v>-2.8176232575114315</v>
      </c>
      <c r="I70" s="4">
        <v>-1.2203299548795556</v>
      </c>
      <c r="J70" s="5">
        <v>-10.287262188463231</v>
      </c>
      <c r="K70" s="4">
        <v>-1.3448284969974413</v>
      </c>
      <c r="L70" s="4">
        <v>-0.82374936030827284</v>
      </c>
      <c r="M70" s="4">
        <v>-1.4698859762744638</v>
      </c>
      <c r="N70" s="4">
        <v>-0.52606881166758768</v>
      </c>
      <c r="O70">
        <v>1.8718436485093179</v>
      </c>
      <c r="P70" s="3" t="s">
        <v>66</v>
      </c>
      <c r="Q70" s="3" t="s">
        <v>66</v>
      </c>
      <c r="R70">
        <v>63</v>
      </c>
      <c r="S70" s="7" t="s">
        <v>101</v>
      </c>
    </row>
    <row r="71" spans="1:19" x14ac:dyDescent="0.25">
      <c r="A71" t="s">
        <v>81</v>
      </c>
      <c r="B71" s="5">
        <v>-13.433122463093268</v>
      </c>
      <c r="C71">
        <v>-1.1505596765753814</v>
      </c>
      <c r="D71">
        <v>-0.56559717585422509</v>
      </c>
      <c r="E71" s="4">
        <v>-11.338864492661546</v>
      </c>
      <c r="F71" s="4">
        <v>-8.2082831384125186</v>
      </c>
      <c r="G71">
        <v>-0.31034012061215049</v>
      </c>
      <c r="H71" s="5">
        <v>-2.8176232575114315</v>
      </c>
      <c r="I71" s="4">
        <v>-1.2203299548795556</v>
      </c>
      <c r="J71" s="5">
        <v>-10.287262188463231</v>
      </c>
      <c r="K71" s="4">
        <v>-1.3448284969974413</v>
      </c>
      <c r="L71" s="4">
        <v>-0.82374936030827284</v>
      </c>
      <c r="M71" s="4">
        <v>-1.4698859762744638</v>
      </c>
      <c r="N71" s="4">
        <v>-0.52606881166758768</v>
      </c>
      <c r="O71">
        <v>2.2986583155645151</v>
      </c>
      <c r="P71" s="3" t="s">
        <v>66</v>
      </c>
      <c r="Q71" s="3" t="s">
        <v>66</v>
      </c>
      <c r="R71">
        <v>63</v>
      </c>
      <c r="S71" s="7" t="s">
        <v>101</v>
      </c>
    </row>
  </sheetData>
  <phoneticPr fontId="2" type="noConversion"/>
  <pageMargins left="0.7" right="0.7" top="0.75" bottom="0.75" header="0.3" footer="0.3"/>
  <ignoredErrors>
    <ignoredError sqref="S2:S32 S33:S37 S38:S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</dc:creator>
  <cp:lastModifiedBy>IUT</cp:lastModifiedBy>
  <dcterms:created xsi:type="dcterms:W3CDTF">2025-04-22T11:05:53Z</dcterms:created>
  <dcterms:modified xsi:type="dcterms:W3CDTF">2025-08-04T08:08:36Z</dcterms:modified>
</cp:coreProperties>
</file>